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30" windowWidth="20730" windowHeight="864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SEFA NOTES" sheetId="161" r:id="rId29"/>
    <sheet name="SF&amp;QC Sec-1" sheetId="162" r:id="rId30"/>
    <sheet name="SF&amp;QC Sec-2" sheetId="163" r:id="rId31"/>
    <sheet name="SF&amp;QC Sec-2 (2)" sheetId="169" r:id="rId32"/>
    <sheet name="SF&amp;QC Sec-2 (3)" sheetId="170" r:id="rId33"/>
    <sheet name="SF&amp;QC Sec-2 (4)" sheetId="171" r:id="rId34"/>
    <sheet name="SF&amp;QC Sec-3" sheetId="164" r:id="rId35"/>
    <sheet name="SSPAF" sheetId="165" r:id="rId36"/>
    <sheet name="CAP" sheetId="166" r:id="rId37"/>
    <sheet name="CAP (2)" sheetId="172" r:id="rId38"/>
    <sheet name="CAP (3)" sheetId="173" r:id="rId39"/>
    <sheet name="CAP (4)" sheetId="174" r:id="rId40"/>
    <sheet name="CAP (5)" sheetId="175" r:id="rId41"/>
    <sheet name="AFR16" sheetId="106" state="hidden" r:id="rId42"/>
  </sheets>
  <externalReferences>
    <externalReference r:id="rId43"/>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17">#REF!</definedName>
    <definedName name="SCHADDRS" localSheetId="36">#REF!</definedName>
    <definedName name="SCHADDRS" localSheetId="37">#REF!</definedName>
    <definedName name="SCHADDRS" localSheetId="38">#REF!</definedName>
    <definedName name="SCHADDRS" localSheetId="39">#REF!</definedName>
    <definedName name="SCHADDRS" localSheetId="40">#REF!</definedName>
    <definedName name="SCHADDRS" localSheetId="21">#REF!</definedName>
    <definedName name="SCHADDRS" localSheetId="4">#REF!</definedName>
    <definedName name="SCHADDRS" localSheetId="28">#REF!</definedName>
    <definedName name="SCHADDRS" localSheetId="25">#REF!</definedName>
    <definedName name="SCHADDRS" localSheetId="29">#REF!</definedName>
    <definedName name="SCHADDRS" localSheetId="30">#REF!</definedName>
    <definedName name="SCHADDRS" localSheetId="31">#REF!</definedName>
    <definedName name="SCHADDRS" localSheetId="32">#REF!</definedName>
    <definedName name="SCHADDRS" localSheetId="33">#REF!</definedName>
    <definedName name="SCHADDRS" localSheetId="34">#REF!</definedName>
    <definedName name="SCHADDRS" localSheetId="24">#REF!</definedName>
    <definedName name="SCHADDRS" localSheetId="23">#REF!</definedName>
    <definedName name="SCHADDRS" localSheetId="35">#REF!</definedName>
    <definedName name="SCHADDRS">#REF!</definedName>
    <definedName name="SCHCTY" localSheetId="26">#REF!</definedName>
    <definedName name="SCHCTY" localSheetId="27">#REF!</definedName>
    <definedName name="SCHCTY" localSheetId="17">#REF!</definedName>
    <definedName name="SCHCTY" localSheetId="36">#REF!</definedName>
    <definedName name="SCHCTY" localSheetId="37">#REF!</definedName>
    <definedName name="SCHCTY" localSheetId="38">#REF!</definedName>
    <definedName name="SCHCTY" localSheetId="39">#REF!</definedName>
    <definedName name="SCHCTY" localSheetId="40">#REF!</definedName>
    <definedName name="SCHCTY" localSheetId="21">#REF!</definedName>
    <definedName name="SCHCTY" localSheetId="4">#REF!</definedName>
    <definedName name="SCHCTY" localSheetId="28">#REF!</definedName>
    <definedName name="SCHCTY" localSheetId="25">#REF!</definedName>
    <definedName name="SCHCTY" localSheetId="29">#REF!</definedName>
    <definedName name="SCHCTY" localSheetId="30">#REF!</definedName>
    <definedName name="SCHCTY" localSheetId="31">#REF!</definedName>
    <definedName name="SCHCTY" localSheetId="32">#REF!</definedName>
    <definedName name="SCHCTY" localSheetId="33">#REF!</definedName>
    <definedName name="SCHCTY" localSheetId="34">#REF!</definedName>
    <definedName name="SCHCTY" localSheetId="24">#REF!</definedName>
    <definedName name="SCHCTY" localSheetId="23">#REF!</definedName>
    <definedName name="SCHCTY" localSheetId="35">#REF!</definedName>
    <definedName name="SCHCTY">#REF!</definedName>
    <definedName name="SCHNMBR" localSheetId="26">#REF!</definedName>
    <definedName name="SCHNMBR" localSheetId="27">#REF!</definedName>
    <definedName name="SCHNMBR" localSheetId="17">#REF!</definedName>
    <definedName name="SCHNMBR" localSheetId="36">#REF!</definedName>
    <definedName name="SCHNMBR" localSheetId="37">#REF!</definedName>
    <definedName name="SCHNMBR" localSheetId="38">#REF!</definedName>
    <definedName name="SCHNMBR" localSheetId="39">#REF!</definedName>
    <definedName name="SCHNMBR" localSheetId="40">#REF!</definedName>
    <definedName name="SCHNMBR" localSheetId="21">#REF!</definedName>
    <definedName name="SCHNMBR" localSheetId="4">#REF!</definedName>
    <definedName name="SCHNMBR" localSheetId="28">#REF!</definedName>
    <definedName name="SCHNMBR" localSheetId="25">#REF!</definedName>
    <definedName name="SCHNMBR" localSheetId="29">#REF!</definedName>
    <definedName name="SCHNMBR" localSheetId="30">#REF!</definedName>
    <definedName name="SCHNMBR" localSheetId="31">#REF!</definedName>
    <definedName name="SCHNMBR" localSheetId="32">#REF!</definedName>
    <definedName name="SCHNMBR" localSheetId="33">#REF!</definedName>
    <definedName name="SCHNMBR" localSheetId="34">#REF!</definedName>
    <definedName name="SCHNMBR" localSheetId="24">#REF!</definedName>
    <definedName name="SCHNMBR" localSheetId="23">#REF!</definedName>
    <definedName name="SCHNMBR" localSheetId="35">#REF!</definedName>
    <definedName name="SCHNMBR">#REF!</definedName>
    <definedName name="SCHNME" localSheetId="26">#REF!</definedName>
    <definedName name="SCHNME" localSheetId="27">#REF!</definedName>
    <definedName name="SCHNME" localSheetId="17">#REF!</definedName>
    <definedName name="SCHNME" localSheetId="36">#REF!</definedName>
    <definedName name="SCHNME" localSheetId="37">#REF!</definedName>
    <definedName name="SCHNME" localSheetId="38">#REF!</definedName>
    <definedName name="SCHNME" localSheetId="39">#REF!</definedName>
    <definedName name="SCHNME" localSheetId="40">#REF!</definedName>
    <definedName name="SCHNME" localSheetId="21">#REF!</definedName>
    <definedName name="SCHNME" localSheetId="4">#REF!</definedName>
    <definedName name="SCHNME" localSheetId="28">#REF!</definedName>
    <definedName name="SCHNME" localSheetId="25">#REF!</definedName>
    <definedName name="SCHNME" localSheetId="29">#REF!</definedName>
    <definedName name="SCHNME" localSheetId="30">#REF!</definedName>
    <definedName name="SCHNME" localSheetId="31">#REF!</definedName>
    <definedName name="SCHNME" localSheetId="32">#REF!</definedName>
    <definedName name="SCHNME" localSheetId="33">#REF!</definedName>
    <definedName name="SCHNME" localSheetId="34">#REF!</definedName>
    <definedName name="SCHNME" localSheetId="24">#REF!</definedName>
    <definedName name="SCHNME" localSheetId="23">#REF!</definedName>
    <definedName name="SCHNME" localSheetId="35">#REF!</definedName>
    <definedName name="SCHNME">#REF!</definedName>
    <definedName name="SUPT" localSheetId="26">#REF!</definedName>
    <definedName name="SUPT" localSheetId="27">#REF!</definedName>
    <definedName name="SUPT" localSheetId="17">#REF!</definedName>
    <definedName name="SUPT" localSheetId="36">#REF!</definedName>
    <definedName name="SUPT" localSheetId="37">#REF!</definedName>
    <definedName name="SUPT" localSheetId="38">#REF!</definedName>
    <definedName name="SUPT" localSheetId="39">#REF!</definedName>
    <definedName name="SUPT" localSheetId="40">#REF!</definedName>
    <definedName name="SUPT" localSheetId="21">#REF!</definedName>
    <definedName name="SUPT" localSheetId="4">#REF!</definedName>
    <definedName name="SUPT" localSheetId="28">#REF!</definedName>
    <definedName name="SUPT" localSheetId="25">#REF!</definedName>
    <definedName name="SUPT" localSheetId="29">#REF!</definedName>
    <definedName name="SUPT" localSheetId="30">#REF!</definedName>
    <definedName name="SUPT" localSheetId="31">#REF!</definedName>
    <definedName name="SUPT" localSheetId="32">#REF!</definedName>
    <definedName name="SUPT" localSheetId="33">#REF!</definedName>
    <definedName name="SUPT" localSheetId="34">#REF!</definedName>
    <definedName name="SUPT" localSheetId="24">#REF!</definedName>
    <definedName name="SUPT" localSheetId="23">#REF!</definedName>
    <definedName name="SUPT" localSheetId="35">#REF!</definedName>
    <definedName name="SUPT">#REF!</definedName>
  </definedNames>
  <calcPr calcId="145621"/>
</workbook>
</file>

<file path=xl/calcChain.xml><?xml version="1.0" encoding="utf-8"?>
<calcChain xmlns="http://schemas.openxmlformats.org/spreadsheetml/2006/main">
  <c r="B7" i="167" l="1"/>
  <c r="B6" i="167"/>
  <c r="B4" i="175" l="1"/>
  <c r="B4" i="174"/>
  <c r="B4" i="173"/>
  <c r="B4" i="172"/>
  <c r="B4" i="171"/>
  <c r="B4" i="170"/>
  <c r="B4" i="169"/>
  <c r="B4" i="168"/>
  <c r="B7773" i="106"/>
  <c r="D17" i="159"/>
  <c r="D87" i="36"/>
  <c r="A7" i="157"/>
  <c r="B1" i="165" s="1"/>
  <c r="B1" i="163"/>
  <c r="A1" i="159"/>
  <c r="D14" i="159"/>
  <c r="D12" i="159"/>
  <c r="C191" i="5"/>
  <c r="C201" i="5"/>
  <c r="C211" i="5"/>
  <c r="C224" i="5"/>
  <c r="C273" i="5"/>
  <c r="C274" i="5"/>
  <c r="C7" i="4"/>
  <c r="D10" i="159"/>
  <c r="C16" i="157"/>
  <c r="A15" i="157"/>
  <c r="K11" i="157"/>
  <c r="J11" i="157"/>
  <c r="I13" i="157"/>
  <c r="K18" i="157"/>
  <c r="G18" i="157"/>
  <c r="G15" i="157"/>
  <c r="G11" i="157"/>
  <c r="G10" i="157"/>
  <c r="G9" i="157"/>
  <c r="A14" i="157"/>
  <c r="G7" i="157"/>
  <c r="E7" i="157"/>
  <c r="B2" i="174" s="1"/>
  <c r="B4" i="166"/>
  <c r="B4" i="165"/>
  <c r="B4" i="164"/>
  <c r="B4" i="163"/>
  <c r="B4" i="162"/>
  <c r="A4" i="161"/>
  <c r="B4" i="160"/>
  <c r="D47" i="159"/>
  <c r="C94" i="158"/>
  <c r="C95" i="158"/>
  <c r="C96" i="158"/>
  <c r="C99" i="158"/>
  <c r="C42" i="158"/>
  <c r="C45" i="158"/>
  <c r="C49" i="158"/>
  <c r="C50" i="158"/>
  <c r="C51" i="158"/>
  <c r="C52" i="158"/>
  <c r="C53" i="158"/>
  <c r="C67" i="158"/>
  <c r="C68" i="158"/>
  <c r="C69" i="158"/>
  <c r="C70" i="158"/>
  <c r="C71" i="158"/>
  <c r="C72" i="158"/>
  <c r="C74" i="158"/>
  <c r="C75" i="158"/>
  <c r="C76" i="158"/>
  <c r="C77" i="158"/>
  <c r="C82" i="158"/>
  <c r="C83" i="158"/>
  <c r="C84" i="158"/>
  <c r="C85" i="158"/>
  <c r="C89" i="158"/>
  <c r="C39" i="158"/>
  <c r="C12" i="158"/>
  <c r="C13" i="158"/>
  <c r="C16" i="158"/>
  <c r="C20" i="158"/>
  <c r="C23" i="158"/>
  <c r="C27" i="158"/>
  <c r="C32" i="158"/>
  <c r="B1" i="160"/>
  <c r="B1" i="162"/>
  <c r="A2" i="161"/>
  <c r="B2" i="164"/>
  <c r="A2" i="158"/>
  <c r="B2" i="162"/>
  <c r="D19" i="159"/>
  <c r="D32" i="159"/>
  <c r="D49" i="159"/>
  <c r="B61" i="106"/>
  <c r="B52" i="106"/>
  <c r="B51" i="106"/>
  <c r="B49" i="106"/>
  <c r="B48" i="106"/>
  <c r="B47" i="106"/>
  <c r="B46" i="106"/>
  <c r="B45" i="106"/>
  <c r="B44" i="106"/>
  <c r="B43" i="106"/>
  <c r="B42" i="106"/>
  <c r="B41" i="106"/>
  <c r="B50" i="106"/>
  <c r="F162" i="34"/>
  <c r="B7769" i="106"/>
  <c r="B7768" i="106"/>
  <c r="B7766" i="106"/>
  <c r="B7765" i="106"/>
  <c r="F78" i="34"/>
  <c r="B7764" i="106"/>
  <c r="J83" i="28"/>
  <c r="B7758" i="106"/>
  <c r="D7758" i="106"/>
  <c r="J86" i="28"/>
  <c r="J88" i="28"/>
  <c r="D30" i="36"/>
  <c r="B7759" i="106"/>
  <c r="K6" i="29"/>
  <c r="B7763" i="106"/>
  <c r="B7762" i="106"/>
  <c r="K12" i="12"/>
  <c r="K23" i="12"/>
  <c r="K24" i="12"/>
  <c r="B7733" i="106"/>
  <c r="J12" i="12"/>
  <c r="J21" i="12"/>
  <c r="J23" i="12"/>
  <c r="B7729" i="106"/>
  <c r="B7734" i="106"/>
  <c r="B7726" i="106"/>
  <c r="D82" i="36"/>
  <c r="F161" i="34"/>
  <c r="J24" i="24"/>
  <c r="B36" i="36"/>
  <c r="B39" i="36"/>
  <c r="B49" i="36"/>
  <c r="B62" i="36"/>
  <c r="B72" i="36"/>
  <c r="B76" i="36"/>
  <c r="B80" i="36"/>
  <c r="B85" i="36"/>
  <c r="B86" i="36"/>
  <c r="B87" i="36"/>
  <c r="D79" i="36"/>
  <c r="C216" i="5"/>
  <c r="C228" i="5"/>
  <c r="C259" i="5"/>
  <c r="B7761" i="106"/>
  <c r="L127" i="29"/>
  <c r="L129" i="29"/>
  <c r="L136" i="29"/>
  <c r="L138" i="29"/>
  <c r="L148" i="29"/>
  <c r="I7" i="145"/>
  <c r="I6" i="145"/>
  <c r="D86" i="36"/>
  <c r="D84" i="36"/>
  <c r="K75" i="29"/>
  <c r="K130" i="29"/>
  <c r="K179" i="29"/>
  <c r="K122" i="29"/>
  <c r="F15" i="145"/>
  <c r="F19" i="145"/>
  <c r="K67" i="29"/>
  <c r="E17" i="145"/>
  <c r="G17" i="145"/>
  <c r="K64" i="29"/>
  <c r="E16" i="145"/>
  <c r="G16" i="145"/>
  <c r="K59" i="29"/>
  <c r="E15" i="145"/>
  <c r="G15" i="145"/>
  <c r="K56" i="29"/>
  <c r="E14" i="145"/>
  <c r="G14" i="145"/>
  <c r="K51" i="29"/>
  <c r="E13" i="145"/>
  <c r="G13"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c r="D66" i="106"/>
  <c r="D67" i="106"/>
  <c r="D68" i="106"/>
  <c r="D69" i="106"/>
  <c r="D70" i="106"/>
  <c r="D71" i="106"/>
  <c r="B72" i="106"/>
  <c r="D72" i="106"/>
  <c r="B73" i="106"/>
  <c r="D73" i="106"/>
  <c r="D74" i="106"/>
  <c r="D75" i="106"/>
  <c r="B76" i="106"/>
  <c r="D76" i="106"/>
  <c r="C13" i="3"/>
  <c r="B77" i="106"/>
  <c r="D77" i="106"/>
  <c r="D78" i="106"/>
  <c r="D79" i="106"/>
  <c r="D80" i="106"/>
  <c r="D81" i="106"/>
  <c r="D82" i="106"/>
  <c r="D83" i="106"/>
  <c r="D84" i="106"/>
  <c r="D85" i="106"/>
  <c r="B86" i="106"/>
  <c r="D86" i="106"/>
  <c r="D87" i="106"/>
  <c r="B88" i="106"/>
  <c r="D88" i="106"/>
  <c r="D89" i="106"/>
  <c r="D90" i="106"/>
  <c r="C34" i="3"/>
  <c r="B91" i="106"/>
  <c r="D91" i="106"/>
  <c r="B92" i="106"/>
  <c r="D92" i="106"/>
  <c r="D94" i="106"/>
  <c r="D95" i="106"/>
  <c r="D96" i="106"/>
  <c r="B97" i="106"/>
  <c r="D97" i="106"/>
  <c r="D98" i="106"/>
  <c r="D99" i="106"/>
  <c r="D100" i="106"/>
  <c r="D101" i="106"/>
  <c r="D102" i="106"/>
  <c r="D103" i="106"/>
  <c r="B104" i="106"/>
  <c r="D104" i="106"/>
  <c r="B105" i="106"/>
  <c r="D105" i="106"/>
  <c r="D106" i="106"/>
  <c r="D107" i="106"/>
  <c r="B108" i="106"/>
  <c r="D108" i="106"/>
  <c r="D13" i="3"/>
  <c r="B109" i="106"/>
  <c r="D109" i="106"/>
  <c r="D110" i="106"/>
  <c r="D111" i="106"/>
  <c r="D112" i="106"/>
  <c r="D113" i="106"/>
  <c r="D114" i="106"/>
  <c r="D115" i="106"/>
  <c r="D116" i="106"/>
  <c r="B117" i="106"/>
  <c r="D117" i="106"/>
  <c r="D118" i="106"/>
  <c r="B119" i="106"/>
  <c r="D119" i="106"/>
  <c r="D120" i="106"/>
  <c r="D121" i="106"/>
  <c r="D34" i="3"/>
  <c r="B122" i="106"/>
  <c r="D122" i="106"/>
  <c r="B123" i="106"/>
  <c r="D123" i="106"/>
  <c r="D41" i="3"/>
  <c r="B124" i="106"/>
  <c r="D124" i="106"/>
  <c r="D125" i="106"/>
  <c r="B126" i="106"/>
  <c r="D126" i="106"/>
  <c r="D127" i="106"/>
  <c r="D128" i="106"/>
  <c r="B129" i="106"/>
  <c r="D129" i="106"/>
  <c r="B130" i="106"/>
  <c r="D130" i="106"/>
  <c r="E13" i="3"/>
  <c r="B131" i="106"/>
  <c r="D131" i="106"/>
  <c r="D132" i="106"/>
  <c r="D133" i="106"/>
  <c r="B134" i="106"/>
  <c r="D134" i="106"/>
  <c r="D135" i="106"/>
  <c r="D136" i="106"/>
  <c r="D137" i="106"/>
  <c r="D138" i="106"/>
  <c r="E34" i="3"/>
  <c r="B140" i="106"/>
  <c r="D140" i="106"/>
  <c r="D142" i="106"/>
  <c r="D143" i="106"/>
  <c r="D144" i="106"/>
  <c r="B145" i="106"/>
  <c r="D145" i="106"/>
  <c r="D146" i="106"/>
  <c r="D147" i="106"/>
  <c r="D148" i="106"/>
  <c r="D149" i="106"/>
  <c r="D150" i="106"/>
  <c r="D151" i="106"/>
  <c r="B152" i="106"/>
  <c r="D152" i="106"/>
  <c r="B153" i="106"/>
  <c r="D153" i="106"/>
  <c r="D154" i="106"/>
  <c r="D155" i="106"/>
  <c r="B156" i="106"/>
  <c r="D156" i="106"/>
  <c r="F13" i="3"/>
  <c r="B157" i="106"/>
  <c r="D157" i="106"/>
  <c r="D158" i="106"/>
  <c r="D159" i="106"/>
  <c r="D160" i="106"/>
  <c r="D161" i="106"/>
  <c r="D162" i="106"/>
  <c r="D163" i="106"/>
  <c r="B164" i="106"/>
  <c r="D164" i="106"/>
  <c r="D165" i="106"/>
  <c r="B166" i="106"/>
  <c r="D166" i="106"/>
  <c r="D167" i="106"/>
  <c r="D168" i="106"/>
  <c r="F34" i="3"/>
  <c r="B169" i="106"/>
  <c r="D169" i="106"/>
  <c r="B170" i="106"/>
  <c r="D170" i="106"/>
  <c r="F41" i="3"/>
  <c r="B171" i="106"/>
  <c r="D171" i="106"/>
  <c r="D172" i="106"/>
  <c r="B173" i="106"/>
  <c r="D173" i="106"/>
  <c r="D174" i="106"/>
  <c r="D175" i="106"/>
  <c r="D176" i="106"/>
  <c r="B177" i="106"/>
  <c r="D177" i="106"/>
  <c r="D178" i="106"/>
  <c r="B179" i="106"/>
  <c r="D179" i="106"/>
  <c r="G13" i="3"/>
  <c r="B180" i="106"/>
  <c r="D180" i="106"/>
  <c r="D181" i="106"/>
  <c r="D182" i="106"/>
  <c r="D183" i="106"/>
  <c r="B184" i="106"/>
  <c r="D184" i="106"/>
  <c r="B185" i="106"/>
  <c r="D185" i="106"/>
  <c r="D186" i="106"/>
  <c r="D187" i="106"/>
  <c r="G34" i="3"/>
  <c r="B189" i="106"/>
  <c r="D189" i="106"/>
  <c r="D191" i="106"/>
  <c r="D192" i="106"/>
  <c r="D193" i="106"/>
  <c r="D194" i="106"/>
  <c r="D195" i="106"/>
  <c r="D196" i="106"/>
  <c r="D197" i="106"/>
  <c r="B198" i="106"/>
  <c r="D198" i="106"/>
  <c r="B199" i="106"/>
  <c r="D199" i="106"/>
  <c r="D200" i="106"/>
  <c r="D201" i="106"/>
  <c r="B202" i="106"/>
  <c r="D202" i="106"/>
  <c r="H13" i="3"/>
  <c r="B203" i="106"/>
  <c r="D203" i="106"/>
  <c r="D204" i="106"/>
  <c r="D205" i="106"/>
  <c r="B206" i="106"/>
  <c r="D206" i="106"/>
  <c r="D207" i="106"/>
  <c r="B208" i="106"/>
  <c r="D208" i="106"/>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c r="B274" i="106"/>
  <c r="D274" i="106"/>
  <c r="B275" i="106"/>
  <c r="D275" i="106"/>
  <c r="B276" i="106"/>
  <c r="D276" i="106"/>
  <c r="D277" i="106"/>
  <c r="D278" i="106"/>
  <c r="M23" i="3"/>
  <c r="B279" i="106"/>
  <c r="D279" i="106"/>
  <c r="B280" i="106"/>
  <c r="D280" i="106"/>
  <c r="M41" i="3"/>
  <c r="B281" i="106"/>
  <c r="D281" i="106"/>
  <c r="B282" i="106"/>
  <c r="D282"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c r="B321" i="106"/>
  <c r="D321" i="106"/>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B501"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c r="B619" i="106"/>
  <c r="D619" i="106"/>
  <c r="B620"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c r="B652" i="106"/>
  <c r="D652" i="106"/>
  <c r="B653"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c r="B728" i="106"/>
  <c r="D728" i="106"/>
  <c r="B729" i="106"/>
  <c r="D729" i="106"/>
  <c r="B730" i="106"/>
  <c r="D730" i="106"/>
  <c r="B732" i="106"/>
  <c r="D732" i="106"/>
  <c r="B733" i="106"/>
  <c r="D733" i="106"/>
  <c r="B735" i="106"/>
  <c r="D735" i="106"/>
  <c r="B736" i="106"/>
  <c r="D736" i="106"/>
  <c r="C57" i="29"/>
  <c r="B737" i="106"/>
  <c r="D737" i="106"/>
  <c r="B738" i="106"/>
  <c r="D738" i="106"/>
  <c r="B739" i="106"/>
  <c r="D739" i="106"/>
  <c r="B740" i="106"/>
  <c r="D740" i="106"/>
  <c r="B741" i="106"/>
  <c r="D741" i="106"/>
  <c r="B742" i="106"/>
  <c r="D742" i="106"/>
  <c r="B743" i="106"/>
  <c r="D743" i="106"/>
  <c r="D744" i="106"/>
  <c r="C65" i="29"/>
  <c r="B745" i="106"/>
  <c r="D745" i="106"/>
  <c r="B746" i="106"/>
  <c r="D746" i="106"/>
  <c r="B747" i="106"/>
  <c r="D747" i="106"/>
  <c r="B748" i="106"/>
  <c r="D748" i="106"/>
  <c r="B749" i="106"/>
  <c r="D749" i="106"/>
  <c r="D750" i="106"/>
  <c r="B751" i="106"/>
  <c r="D751" i="106"/>
  <c r="D752" i="106"/>
  <c r="C72" i="29"/>
  <c r="B753" i="106"/>
  <c r="D753" i="106"/>
  <c r="B754" i="106"/>
  <c r="D754" i="106"/>
  <c r="B756" i="106"/>
  <c r="D756" i="106"/>
  <c r="D758" i="106"/>
  <c r="D759" i="106"/>
  <c r="D760" i="106"/>
  <c r="D761" i="106"/>
  <c r="D762" i="106"/>
  <c r="B763" i="106"/>
  <c r="D763" i="106"/>
  <c r="B764" i="106"/>
  <c r="D764" i="106"/>
  <c r="D765" i="106"/>
  <c r="D766" i="106"/>
  <c r="D767" i="106"/>
  <c r="D768" i="106"/>
  <c r="D769" i="106"/>
  <c r="B770" i="106"/>
  <c r="D770" i="106"/>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c r="B786" i="106"/>
  <c r="D786" i="106"/>
  <c r="B787" i="106"/>
  <c r="D787" i="106"/>
  <c r="B788" i="106"/>
  <c r="D788" i="106"/>
  <c r="D47" i="29"/>
  <c r="B789" i="106"/>
  <c r="D789" i="106"/>
  <c r="B790" i="106"/>
  <c r="D790" i="106"/>
  <c r="B791" i="106"/>
  <c r="D791" i="106"/>
  <c r="D53" i="29"/>
  <c r="B792" i="106"/>
  <c r="D792" i="106"/>
  <c r="B793" i="106"/>
  <c r="D793" i="106"/>
  <c r="B794" i="106"/>
  <c r="D794" i="106"/>
  <c r="D57" i="29"/>
  <c r="B795" i="106"/>
  <c r="D795" i="106"/>
  <c r="B796" i="106"/>
  <c r="D796" i="106"/>
  <c r="B797" i="106"/>
  <c r="D797" i="106"/>
  <c r="B798" i="106"/>
  <c r="D798" i="106"/>
  <c r="B799" i="106"/>
  <c r="D799" i="106"/>
  <c r="B800" i="106"/>
  <c r="D800" i="106"/>
  <c r="B801" i="106"/>
  <c r="D801" i="106"/>
  <c r="D802" i="106"/>
  <c r="D65" i="29"/>
  <c r="B803" i="106"/>
  <c r="D803" i="106"/>
  <c r="B804" i="106"/>
  <c r="D804" i="106"/>
  <c r="B805" i="106"/>
  <c r="D805" i="106"/>
  <c r="B806" i="106"/>
  <c r="D806" i="106"/>
  <c r="B807" i="106"/>
  <c r="D807" i="106"/>
  <c r="D808" i="106"/>
  <c r="B809" i="106"/>
  <c r="D809" i="106"/>
  <c r="D810" i="106"/>
  <c r="D72" i="29"/>
  <c r="B811" i="106"/>
  <c r="D811" i="106"/>
  <c r="B812" i="106"/>
  <c r="D812" i="106"/>
  <c r="B814" i="106"/>
  <c r="D814" i="106"/>
  <c r="D816" i="106"/>
  <c r="D817" i="106"/>
  <c r="D818" i="106"/>
  <c r="D819" i="106"/>
  <c r="D820" i="106"/>
  <c r="B821" i="106"/>
  <c r="D821" i="106"/>
  <c r="B822" i="106"/>
  <c r="D822" i="106"/>
  <c r="D823" i="106"/>
  <c r="D824" i="106"/>
  <c r="D825" i="106"/>
  <c r="D826" i="106"/>
  <c r="D827" i="106"/>
  <c r="B828" i="106"/>
  <c r="D828" i="106"/>
  <c r="D829" i="106"/>
  <c r="D830" i="106"/>
  <c r="D831" i="106"/>
  <c r="B832" i="106"/>
  <c r="D832" i="106"/>
  <c r="B833" i="106"/>
  <c r="D833" i="106"/>
  <c r="B834" i="106"/>
  <c r="D834" i="106"/>
  <c r="B835" i="106"/>
  <c r="D835" i="106"/>
  <c r="E33" i="29"/>
  <c r="B836" i="106"/>
  <c r="D836" i="106"/>
  <c r="B837" i="106"/>
  <c r="D837" i="106"/>
  <c r="B838" i="106"/>
  <c r="D838" i="106"/>
  <c r="B839" i="106"/>
  <c r="D839" i="106"/>
  <c r="B840" i="106"/>
  <c r="D840" i="106"/>
  <c r="B841" i="106"/>
  <c r="D841" i="106"/>
  <c r="B842" i="106"/>
  <c r="D842" i="106"/>
  <c r="E42" i="29"/>
  <c r="B843" i="106"/>
  <c r="D843" i="106"/>
  <c r="B844" i="106"/>
  <c r="D844" i="106"/>
  <c r="B845" i="106"/>
  <c r="D845" i="106"/>
  <c r="B846" i="106"/>
  <c r="D846" i="106"/>
  <c r="E47" i="29"/>
  <c r="B848" i="106"/>
  <c r="D848" i="106"/>
  <c r="B849" i="106"/>
  <c r="D849" i="106"/>
  <c r="E53" i="29"/>
  <c r="B850" i="106"/>
  <c r="D850" i="106"/>
  <c r="B851" i="106"/>
  <c r="D851" i="106"/>
  <c r="B852" i="106"/>
  <c r="D852" i="106"/>
  <c r="E57" i="29"/>
  <c r="B853" i="106"/>
  <c r="D853" i="106"/>
  <c r="B854" i="106"/>
  <c r="D854" i="106"/>
  <c r="B855" i="106"/>
  <c r="D855" i="106"/>
  <c r="B856" i="106"/>
  <c r="D856" i="106"/>
  <c r="B857" i="106"/>
  <c r="D857" i="106"/>
  <c r="B858" i="106"/>
  <c r="D858" i="106"/>
  <c r="B859" i="106"/>
  <c r="D859" i="106"/>
  <c r="D860" i="106"/>
  <c r="E65" i="29"/>
  <c r="B861" i="106"/>
  <c r="D861" i="106"/>
  <c r="B862" i="106"/>
  <c r="D862" i="106"/>
  <c r="B863" i="106"/>
  <c r="D863" i="106"/>
  <c r="B864" i="106"/>
  <c r="D864" i="106"/>
  <c r="B865" i="106"/>
  <c r="D865" i="106"/>
  <c r="D866" i="106"/>
  <c r="B867" i="106"/>
  <c r="D867" i="106"/>
  <c r="D868" i="106"/>
  <c r="E72" i="29"/>
  <c r="B869" i="106"/>
  <c r="D869" i="106"/>
  <c r="B870" i="106"/>
  <c r="D870" i="106"/>
  <c r="B872" i="106"/>
  <c r="D872" i="106"/>
  <c r="E84" i="29"/>
  <c r="E100" i="29"/>
  <c r="E102" i="29"/>
  <c r="B2790" i="106"/>
  <c r="D2790" i="106"/>
  <c r="D874" i="106"/>
  <c r="D875" i="106"/>
  <c r="D876" i="106"/>
  <c r="D877" i="106"/>
  <c r="D878" i="106"/>
  <c r="B879" i="106"/>
  <c r="D879" i="106"/>
  <c r="B880" i="106"/>
  <c r="D880" i="106"/>
  <c r="D881" i="106"/>
  <c r="D882" i="106"/>
  <c r="D883" i="106"/>
  <c r="D884" i="106"/>
  <c r="D885" i="106"/>
  <c r="B886" i="106"/>
  <c r="D886" i="106"/>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c r="B902" i="106"/>
  <c r="D902" i="106"/>
  <c r="B903" i="106"/>
  <c r="D903" i="106"/>
  <c r="B904" i="106"/>
  <c r="D904" i="106"/>
  <c r="F47" i="29"/>
  <c r="B906" i="106"/>
  <c r="D906" i="106"/>
  <c r="B907" i="106"/>
  <c r="D907" i="106"/>
  <c r="F53" i="29"/>
  <c r="B908" i="106"/>
  <c r="D908" i="106"/>
  <c r="B909" i="106"/>
  <c r="D909" i="106"/>
  <c r="B910" i="106"/>
  <c r="D910" i="106"/>
  <c r="F57" i="29"/>
  <c r="B911" i="106"/>
  <c r="D911" i="106"/>
  <c r="B912" i="106"/>
  <c r="D912" i="106"/>
  <c r="B913" i="106"/>
  <c r="D913" i="106"/>
  <c r="B914" i="106"/>
  <c r="D914" i="106"/>
  <c r="B915" i="106"/>
  <c r="D915" i="106"/>
  <c r="B916" i="106"/>
  <c r="D916" i="106"/>
  <c r="B917" i="106"/>
  <c r="D917" i="106"/>
  <c r="D918" i="106"/>
  <c r="F65" i="29"/>
  <c r="B919" i="106"/>
  <c r="D919" i="106"/>
  <c r="B920" i="106"/>
  <c r="D920" i="106"/>
  <c r="B921" i="106"/>
  <c r="D921" i="106"/>
  <c r="B922" i="106"/>
  <c r="D922" i="106"/>
  <c r="B923" i="106"/>
  <c r="D923" i="106"/>
  <c r="D924" i="106"/>
  <c r="B925" i="106"/>
  <c r="D925" i="106"/>
  <c r="D926" i="106"/>
  <c r="F72" i="29"/>
  <c r="B927" i="106"/>
  <c r="D927" i="106"/>
  <c r="B928" i="106"/>
  <c r="D928" i="106"/>
  <c r="B930" i="106"/>
  <c r="D930" i="106"/>
  <c r="D932" i="106"/>
  <c r="D933" i="106"/>
  <c r="D934" i="106"/>
  <c r="D935" i="106"/>
  <c r="D936" i="106"/>
  <c r="B937" i="106"/>
  <c r="D937" i="106"/>
  <c r="B938" i="106"/>
  <c r="D938" i="106"/>
  <c r="D939" i="106"/>
  <c r="D940" i="106"/>
  <c r="D941" i="106"/>
  <c r="D942" i="106"/>
  <c r="D943" i="106"/>
  <c r="B944" i="106"/>
  <c r="D944" i="106"/>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c r="B960" i="106"/>
  <c r="D960" i="106"/>
  <c r="B961" i="106"/>
  <c r="D961" i="106"/>
  <c r="B962" i="106"/>
  <c r="D962" i="106"/>
  <c r="G47" i="29"/>
  <c r="B963" i="106"/>
  <c r="D963" i="106"/>
  <c r="B964" i="106"/>
  <c r="D964" i="106"/>
  <c r="B965" i="106"/>
  <c r="D965" i="106"/>
  <c r="G53" i="29"/>
  <c r="B966" i="106"/>
  <c r="D966" i="106"/>
  <c r="B967" i="106"/>
  <c r="D967" i="106"/>
  <c r="B968" i="106"/>
  <c r="D968" i="106"/>
  <c r="G57" i="29"/>
  <c r="B969" i="106"/>
  <c r="D969" i="106"/>
  <c r="B970" i="106"/>
  <c r="D970" i="106"/>
  <c r="B971" i="106"/>
  <c r="D971" i="106"/>
  <c r="B972" i="106"/>
  <c r="D972" i="106"/>
  <c r="B973" i="106"/>
  <c r="D973" i="106"/>
  <c r="B974" i="106"/>
  <c r="D974" i="106"/>
  <c r="B975" i="106"/>
  <c r="D975" i="106"/>
  <c r="D976" i="106"/>
  <c r="G65" i="29"/>
  <c r="B977" i="106"/>
  <c r="D977" i="106"/>
  <c r="B978" i="106"/>
  <c r="D978" i="106"/>
  <c r="B979" i="106"/>
  <c r="D979" i="106"/>
  <c r="B980" i="106"/>
  <c r="D980" i="106"/>
  <c r="B981" i="106"/>
  <c r="D981" i="106"/>
  <c r="D982" i="106"/>
  <c r="B983" i="106"/>
  <c r="D983" i="106"/>
  <c r="D984" i="106"/>
  <c r="G72" i="29"/>
  <c r="B985" i="106"/>
  <c r="D985" i="106"/>
  <c r="B986" i="106"/>
  <c r="D986" i="106"/>
  <c r="B988" i="106"/>
  <c r="D988" i="106"/>
  <c r="D990" i="106"/>
  <c r="D991" i="106"/>
  <c r="D992" i="106"/>
  <c r="D993" i="106"/>
  <c r="D994" i="106"/>
  <c r="B995" i="106"/>
  <c r="D995" i="106"/>
  <c r="B996" i="106"/>
  <c r="D996" i="106"/>
  <c r="D997" i="106"/>
  <c r="D998" i="106"/>
  <c r="D999" i="106"/>
  <c r="D1000" i="106"/>
  <c r="D1001" i="106"/>
  <c r="B1002" i="106"/>
  <c r="D1002" i="106"/>
  <c r="D1003" i="106"/>
  <c r="D1004" i="106"/>
  <c r="D1005" i="106"/>
  <c r="B1006" i="106"/>
  <c r="D1006" i="106"/>
  <c r="B1007" i="106"/>
  <c r="D1007" i="106"/>
  <c r="B1008" i="106"/>
  <c r="D1008" i="106"/>
  <c r="B1009" i="106"/>
  <c r="D1009" i="106"/>
  <c r="B1011" i="106"/>
  <c r="D1011" i="106"/>
  <c r="B1012" i="106"/>
  <c r="D1012" i="106"/>
  <c r="B1013" i="106"/>
  <c r="D1013" i="106"/>
  <c r="B1014" i="106"/>
  <c r="D1014" i="106"/>
  <c r="B1015" i="106"/>
  <c r="D1015" i="106"/>
  <c r="B1016" i="106"/>
  <c r="D1016" i="106"/>
  <c r="H42" i="29"/>
  <c r="B1017" i="106"/>
  <c r="D1017" i="106"/>
  <c r="B1018" i="106"/>
  <c r="D1018" i="106"/>
  <c r="B1019" i="106"/>
  <c r="D1019" i="106"/>
  <c r="B1020" i="106"/>
  <c r="D1020" i="106"/>
  <c r="H47" i="29"/>
  <c r="B1022" i="106"/>
  <c r="D1022" i="106"/>
  <c r="B1023" i="106"/>
  <c r="D1023" i="106"/>
  <c r="H53" i="29"/>
  <c r="B1024" i="106"/>
  <c r="D1024" i="106"/>
  <c r="B1025" i="106"/>
  <c r="D1025" i="106"/>
  <c r="B1026" i="106"/>
  <c r="D1026" i="106"/>
  <c r="H57" i="29"/>
  <c r="B1027" i="106"/>
  <c r="D1027" i="106"/>
  <c r="B1028" i="106"/>
  <c r="D1028" i="106"/>
  <c r="B1029" i="106"/>
  <c r="D1029" i="106"/>
  <c r="B1030" i="106"/>
  <c r="D1030" i="106"/>
  <c r="B1031" i="106"/>
  <c r="D1031" i="106"/>
  <c r="B1032" i="106"/>
  <c r="D1032" i="106"/>
  <c r="B1033" i="106"/>
  <c r="D1033" i="106"/>
  <c r="D1034" i="106"/>
  <c r="H65" i="29"/>
  <c r="B1035" i="106"/>
  <c r="D1035" i="106"/>
  <c r="B1036" i="106"/>
  <c r="D1036" i="106"/>
  <c r="B1037" i="106"/>
  <c r="D1037" i="106"/>
  <c r="B1038" i="106"/>
  <c r="D1038" i="106"/>
  <c r="B1039" i="106"/>
  <c r="D1039" i="106"/>
  <c r="D1040" i="106"/>
  <c r="B1041" i="106"/>
  <c r="D1041" i="106"/>
  <c r="D1042" i="106"/>
  <c r="H72" i="29"/>
  <c r="B1043" i="106"/>
  <c r="D1043" i="106"/>
  <c r="B1044" i="106"/>
  <c r="D1044" i="106"/>
  <c r="B1046" i="106"/>
  <c r="D1046" i="106"/>
  <c r="H84" i="29"/>
  <c r="H92" i="29"/>
  <c r="H100" i="29"/>
  <c r="B1048" i="106"/>
  <c r="D1048" i="106"/>
  <c r="B1049" i="106"/>
  <c r="D1049" i="106"/>
  <c r="D1050" i="106"/>
  <c r="B1051" i="106"/>
  <c r="D1051" i="106"/>
  <c r="D1052" i="106"/>
  <c r="H110" i="29"/>
  <c r="B1053" i="106"/>
  <c r="D1053"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c r="D1095" i="106"/>
  <c r="D1096" i="106"/>
  <c r="D1097" i="106"/>
  <c r="D1098" i="106"/>
  <c r="D1099" i="106"/>
  <c r="K18" i="29"/>
  <c r="B1100" i="106"/>
  <c r="D1100" i="106"/>
  <c r="D1101" i="106"/>
  <c r="D1102" i="106"/>
  <c r="D1103" i="106"/>
  <c r="K12" i="29"/>
  <c r="B1104" i="106"/>
  <c r="D1104" i="106"/>
  <c r="K14" i="29"/>
  <c r="B1106" i="106"/>
  <c r="D1106" i="106"/>
  <c r="K15" i="29"/>
  <c r="B1107" i="106"/>
  <c r="D1107" i="106"/>
  <c r="K36" i="29"/>
  <c r="K37" i="29"/>
  <c r="B1110" i="106"/>
  <c r="D1110" i="106"/>
  <c r="K38" i="29"/>
  <c r="B1111" i="106"/>
  <c r="D1111" i="106"/>
  <c r="K39" i="29"/>
  <c r="B1112" i="106"/>
  <c r="D1112" i="106"/>
  <c r="K40" i="29"/>
  <c r="B1113" i="106"/>
  <c r="D1113" i="106"/>
  <c r="K41" i="29"/>
  <c r="B1114" i="106"/>
  <c r="D1114" i="106"/>
  <c r="K46" i="29"/>
  <c r="B1118" i="106"/>
  <c r="D1118" i="106"/>
  <c r="K49" i="29"/>
  <c r="B1120" i="106"/>
  <c r="D1120" i="106"/>
  <c r="K55" i="29"/>
  <c r="B1124" i="106"/>
  <c r="D1124" i="106"/>
  <c r="B1126" i="106"/>
  <c r="D1126" i="106"/>
  <c r="K60" i="29"/>
  <c r="K61" i="29"/>
  <c r="B1128" i="106"/>
  <c r="D1128" i="106"/>
  <c r="K62" i="29"/>
  <c r="B1129" i="106"/>
  <c r="D1129" i="106"/>
  <c r="K63" i="29"/>
  <c r="B1130" i="106"/>
  <c r="D1130" i="106"/>
  <c r="B1131" i="106"/>
  <c r="D1131" i="106"/>
  <c r="D1132" i="106"/>
  <c r="B1134" i="106"/>
  <c r="D1134" i="106"/>
  <c r="K68" i="29"/>
  <c r="K69" i="29"/>
  <c r="B1136" i="106"/>
  <c r="D1136" i="106"/>
  <c r="K70" i="29"/>
  <c r="B1137" i="106"/>
  <c r="D1137" i="106"/>
  <c r="D1138" i="106"/>
  <c r="K71" i="29"/>
  <c r="B1139" i="106"/>
  <c r="D1139" i="106"/>
  <c r="D1140" i="106"/>
  <c r="K73" i="29"/>
  <c r="B1142" i="106"/>
  <c r="D1142" i="106"/>
  <c r="K78" i="29"/>
  <c r="K79" i="29"/>
  <c r="K80" i="29"/>
  <c r="K81" i="29"/>
  <c r="K82" i="29"/>
  <c r="K83" i="29"/>
  <c r="K84" i="29"/>
  <c r="K92" i="29"/>
  <c r="K93" i="29"/>
  <c r="K94" i="29"/>
  <c r="K95" i="29"/>
  <c r="K96" i="29"/>
  <c r="K97" i="29"/>
  <c r="K98" i="29"/>
  <c r="K99" i="29"/>
  <c r="K101" i="29"/>
  <c r="K105" i="29"/>
  <c r="B1146" i="106"/>
  <c r="D1146" i="106"/>
  <c r="K106" i="29"/>
  <c r="B1147" i="106"/>
  <c r="D1147" i="106"/>
  <c r="D1148" i="106"/>
  <c r="K109" i="29"/>
  <c r="B1149" i="106"/>
  <c r="D1149" i="106"/>
  <c r="D1150" i="106"/>
  <c r="K107" i="29"/>
  <c r="K108" i="29"/>
  <c r="K110" i="29"/>
  <c r="B1151" i="106"/>
  <c r="D1151"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c r="B1220" i="106"/>
  <c r="D1220" i="106"/>
  <c r="B1221" i="106"/>
  <c r="D1221" i="106"/>
  <c r="D1222" i="106"/>
  <c r="C127" i="29"/>
  <c r="B1223" i="106"/>
  <c r="D1223" i="106"/>
  <c r="B1224" i="106"/>
  <c r="D1224" i="106"/>
  <c r="C129" i="29"/>
  <c r="B1225" i="106"/>
  <c r="D1225" i="106"/>
  <c r="C150" i="29"/>
  <c r="B1226" i="106"/>
  <c r="D1226" i="106"/>
  <c r="B1227" i="106"/>
  <c r="D1227" i="106"/>
  <c r="B1228" i="106"/>
  <c r="D1228" i="106"/>
  <c r="B1229" i="106"/>
  <c r="D1229" i="106"/>
  <c r="D1230" i="106"/>
  <c r="D127" i="29"/>
  <c r="B1232" i="106"/>
  <c r="D1232" i="106"/>
  <c r="B1235" i="106"/>
  <c r="D1235" i="106"/>
  <c r="B1236" i="106"/>
  <c r="D1236" i="106"/>
  <c r="B1237" i="106"/>
  <c r="D1237" i="106"/>
  <c r="D1238" i="106"/>
  <c r="E127" i="29"/>
  <c r="B1239" i="106"/>
  <c r="D1239" i="106"/>
  <c r="B1240" i="106"/>
  <c r="D1240" i="106"/>
  <c r="E129" i="29"/>
  <c r="B1241" i="106"/>
  <c r="D1241" i="106"/>
  <c r="E136" i="29"/>
  <c r="E138" i="29"/>
  <c r="E150" i="29"/>
  <c r="B1242" i="106"/>
  <c r="D1242" i="106"/>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4" i="106"/>
  <c r="D1264" i="106"/>
  <c r="B1265" i="106"/>
  <c r="D1265" i="106"/>
  <c r="H129" i="29"/>
  <c r="H136" i="29"/>
  <c r="H138" i="29"/>
  <c r="B1267" i="106"/>
  <c r="D1267" i="106"/>
  <c r="B1268" i="106"/>
  <c r="D1268" i="106"/>
  <c r="B1269" i="106"/>
  <c r="D1269" i="106"/>
  <c r="B1270" i="106"/>
  <c r="D1270" i="106"/>
  <c r="D1271" i="106"/>
  <c r="H146" i="29"/>
  <c r="H148" i="29"/>
  <c r="B1272" i="106"/>
  <c r="D1272" i="106"/>
  <c r="B1274" i="106"/>
  <c r="D1274" i="106"/>
  <c r="K123" i="29"/>
  <c r="K124" i="29"/>
  <c r="B1276" i="106"/>
  <c r="D1276" i="106"/>
  <c r="K126" i="29"/>
  <c r="B1277" i="106"/>
  <c r="D1277" i="106"/>
  <c r="D1278" i="106"/>
  <c r="K125" i="29"/>
  <c r="K128" i="29"/>
  <c r="B1280" i="106"/>
  <c r="D1280" i="106"/>
  <c r="K120" i="29"/>
  <c r="K133" i="29"/>
  <c r="K134" i="29"/>
  <c r="K135" i="29"/>
  <c r="B2988" i="106"/>
  <c r="D2988" i="106"/>
  <c r="K137" i="29"/>
  <c r="K141" i="29"/>
  <c r="K142" i="29"/>
  <c r="B1284" i="106"/>
  <c r="D1284" i="106"/>
  <c r="K145" i="29"/>
  <c r="B1285" i="106"/>
  <c r="D1285" i="106"/>
  <c r="D1286" i="106"/>
  <c r="K143" i="29"/>
  <c r="K144" i="29"/>
  <c r="B2811" i="106"/>
  <c r="D2811" i="106"/>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c r="E168" i="29"/>
  <c r="B1309" i="106"/>
  <c r="D1309" i="106"/>
  <c r="B1310" i="106"/>
  <c r="D1310" i="106"/>
  <c r="B1311" i="106"/>
  <c r="D1311" i="106"/>
  <c r="B1312" i="106"/>
  <c r="D1312" i="106"/>
  <c r="B1313" i="106"/>
  <c r="D1313" i="106"/>
  <c r="H162" i="29"/>
  <c r="B1314" i="106"/>
  <c r="D1314" i="106"/>
  <c r="B1315" i="106"/>
  <c r="D1315" i="106"/>
  <c r="B1316" i="106"/>
  <c r="D1316" i="106"/>
  <c r="H166" i="29"/>
  <c r="D1319" i="106"/>
  <c r="D1320" i="106"/>
  <c r="D1321" i="106"/>
  <c r="D1322" i="106"/>
  <c r="K154" i="29"/>
  <c r="B1323" i="106"/>
  <c r="D1323" i="106"/>
  <c r="K157" i="29"/>
  <c r="B1324" i="106"/>
  <c r="D1324" i="106"/>
  <c r="K158" i="29"/>
  <c r="B1325" i="106"/>
  <c r="D1325" i="106"/>
  <c r="K163" i="29"/>
  <c r="B1326" i="106"/>
  <c r="D1326" i="106"/>
  <c r="K161" i="29"/>
  <c r="B1327" i="106"/>
  <c r="D1327" i="106"/>
  <c r="K159" i="29"/>
  <c r="B2818" i="106"/>
  <c r="K160" i="29"/>
  <c r="K162" i="29"/>
  <c r="K164" i="29"/>
  <c r="B1329" i="106"/>
  <c r="D1329" i="106"/>
  <c r="K165" i="29"/>
  <c r="B1330" i="106"/>
  <c r="D1330" i="106"/>
  <c r="D1334" i="106"/>
  <c r="B1335" i="106"/>
  <c r="D1335" i="106"/>
  <c r="D1336" i="106"/>
  <c r="D1337" i="106"/>
  <c r="B1338" i="106"/>
  <c r="D1338" i="106"/>
  <c r="C178" i="29"/>
  <c r="B1339" i="106"/>
  <c r="D1339" i="106"/>
  <c r="C204" i="29"/>
  <c r="B1340" i="106"/>
  <c r="D1340" i="106"/>
  <c r="B1341" i="106"/>
  <c r="D1341" i="106"/>
  <c r="D1342" i="106"/>
  <c r="D1343" i="106"/>
  <c r="B1344" i="106"/>
  <c r="D1344" i="106"/>
  <c r="D178" i="29"/>
  <c r="B1347" i="106"/>
  <c r="D1347" i="106"/>
  <c r="D1348" i="106"/>
  <c r="D1349" i="106"/>
  <c r="B1350" i="106"/>
  <c r="D1350" i="106"/>
  <c r="E178" i="29"/>
  <c r="B1351" i="106"/>
  <c r="D1351" i="106"/>
  <c r="E188" i="29"/>
  <c r="E190" i="29"/>
  <c r="B1352" i="106"/>
  <c r="D1352" i="106"/>
  <c r="E204" i="29"/>
  <c r="B1353" i="106"/>
  <c r="D1353" i="106"/>
  <c r="B1354" i="106"/>
  <c r="D1354" i="106"/>
  <c r="D1355" i="106"/>
  <c r="D1356" i="106"/>
  <c r="B1357" i="106"/>
  <c r="D1357" i="106"/>
  <c r="F178" i="29"/>
  <c r="B1360" i="106"/>
  <c r="D1360" i="106"/>
  <c r="D1361" i="106"/>
  <c r="D1362" i="106"/>
  <c r="B1363" i="106"/>
  <c r="D1363" i="106"/>
  <c r="G178" i="29"/>
  <c r="B1364" i="106"/>
  <c r="D1364" i="106"/>
  <c r="G204" i="29"/>
  <c r="B1365" i="106"/>
  <c r="D1365" i="106"/>
  <c r="B1366" i="106"/>
  <c r="D1366" i="106"/>
  <c r="D1367" i="106"/>
  <c r="D1368" i="106"/>
  <c r="B1369" i="106"/>
  <c r="D1369" i="106"/>
  <c r="H178" i="29"/>
  <c r="B1370" i="106"/>
  <c r="D1370" i="106"/>
  <c r="B1371" i="106"/>
  <c r="D1371" i="106"/>
  <c r="B1372" i="106"/>
  <c r="D1372" i="106"/>
  <c r="B1373" i="106"/>
  <c r="D1373" i="106"/>
  <c r="D1374" i="106"/>
  <c r="H198" i="29"/>
  <c r="H202" i="29"/>
  <c r="B1375" i="106"/>
  <c r="D1375" i="106"/>
  <c r="H188" i="29"/>
  <c r="K176" i="29"/>
  <c r="B1377" i="106"/>
  <c r="D1377" i="106"/>
  <c r="D1378" i="106"/>
  <c r="D1379" i="106"/>
  <c r="K177" i="29"/>
  <c r="B1380" i="106"/>
  <c r="D1380" i="106"/>
  <c r="K174" i="29"/>
  <c r="K178" i="29"/>
  <c r="K182" i="29"/>
  <c r="K183" i="29"/>
  <c r="K184" i="29"/>
  <c r="K185" i="29"/>
  <c r="K186" i="29"/>
  <c r="K187" i="29"/>
  <c r="K189" i="29"/>
  <c r="B2839" i="106"/>
  <c r="K193" i="29"/>
  <c r="B1383" i="106"/>
  <c r="D1383" i="106"/>
  <c r="K194" i="29"/>
  <c r="B1384" i="106"/>
  <c r="D1384" i="106"/>
  <c r="K197" i="29"/>
  <c r="B1385" i="106"/>
  <c r="D1385" i="106"/>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c r="D1403" i="106"/>
  <c r="D1404" i="106"/>
  <c r="D1405" i="106"/>
  <c r="B1406" i="106"/>
  <c r="D1406" i="106"/>
  <c r="B1407" i="106"/>
  <c r="D1407" i="106"/>
  <c r="B1408" i="106"/>
  <c r="D1408" i="106"/>
  <c r="B1409" i="106"/>
  <c r="D1409" i="106"/>
  <c r="D223" i="29"/>
  <c r="B1410" i="106"/>
  <c r="D1410" i="106"/>
  <c r="B1411" i="106"/>
  <c r="D1411" i="106"/>
  <c r="B1412" i="106"/>
  <c r="D1412" i="106"/>
  <c r="B1413" i="106"/>
  <c r="D1413" i="106"/>
  <c r="B1414" i="106"/>
  <c r="D1414" i="106"/>
  <c r="B1415" i="106"/>
  <c r="D1415" i="106"/>
  <c r="B1416" i="106"/>
  <c r="D1416" i="106"/>
  <c r="D232" i="29"/>
  <c r="B1418" i="106"/>
  <c r="D1418" i="106"/>
  <c r="B1419" i="106"/>
  <c r="D1419" i="106"/>
  <c r="B1420" i="106"/>
  <c r="D1420" i="106"/>
  <c r="D237" i="29"/>
  <c r="B1421" i="106"/>
  <c r="D1421" i="106"/>
  <c r="B1422" i="106"/>
  <c r="D1422" i="106"/>
  <c r="B1423" i="106"/>
  <c r="D1423" i="106"/>
  <c r="D251" i="29"/>
  <c r="B1424" i="106"/>
  <c r="D1424" i="106"/>
  <c r="B1425" i="106"/>
  <c r="D1425" i="106"/>
  <c r="B1426" i="106"/>
  <c r="D1426" i="106"/>
  <c r="D255" i="29"/>
  <c r="B1427" i="106"/>
  <c r="D1427" i="106"/>
  <c r="B1428" i="106"/>
  <c r="D1428" i="106"/>
  <c r="B1429" i="106"/>
  <c r="D1429" i="106"/>
  <c r="B1430" i="106"/>
  <c r="D1430" i="106"/>
  <c r="B1431" i="106"/>
  <c r="D1431" i="106"/>
  <c r="B1432" i="106"/>
  <c r="D1432" i="106"/>
  <c r="B1433" i="106"/>
  <c r="D1433" i="106"/>
  <c r="B1434" i="106"/>
  <c r="D1434" i="106"/>
  <c r="D1435" i="106"/>
  <c r="D264" i="29"/>
  <c r="B1436" i="106"/>
  <c r="D1436" i="106"/>
  <c r="B1437" i="106"/>
  <c r="D1437" i="106"/>
  <c r="B1438" i="106"/>
  <c r="D1438" i="106"/>
  <c r="B1439" i="106"/>
  <c r="D1439" i="106"/>
  <c r="B1440" i="106"/>
  <c r="D1440" i="106"/>
  <c r="D1441" i="106"/>
  <c r="B1442" i="106"/>
  <c r="D1442" i="106"/>
  <c r="D1443" i="106"/>
  <c r="D271" i="29"/>
  <c r="B1444" i="106"/>
  <c r="D1444" i="106"/>
  <c r="B1445" i="106"/>
  <c r="D1445" i="106"/>
  <c r="B1447" i="106"/>
  <c r="D1447" i="106"/>
  <c r="D278" i="29"/>
  <c r="B1449" i="106"/>
  <c r="D1449" i="106"/>
  <c r="B1450" i="106"/>
  <c r="D1450" i="106"/>
  <c r="B1451" i="106"/>
  <c r="D1451" i="106"/>
  <c r="H286" i="29"/>
  <c r="B1452" i="106"/>
  <c r="D1452" i="106"/>
  <c r="D1453" i="106"/>
  <c r="H288" i="29"/>
  <c r="B1454" i="106"/>
  <c r="D1454" i="106"/>
  <c r="D1455" i="106"/>
  <c r="D1456" i="106"/>
  <c r="D1457" i="106"/>
  <c r="D1458" i="106"/>
  <c r="D1459" i="106"/>
  <c r="K219" i="29"/>
  <c r="B1460" i="106"/>
  <c r="D1460" i="106"/>
  <c r="D1461" i="106"/>
  <c r="D1462" i="106"/>
  <c r="D1463" i="106"/>
  <c r="D1464" i="106"/>
  <c r="D1465" i="106"/>
  <c r="K221" i="29"/>
  <c r="B1466" i="106"/>
  <c r="D1466" i="106"/>
  <c r="D1467" i="106"/>
  <c r="D1468" i="106"/>
  <c r="D1469" i="106"/>
  <c r="K215" i="29"/>
  <c r="B1470" i="106"/>
  <c r="D1470" i="106"/>
  <c r="K216" i="29"/>
  <c r="B1471" i="106"/>
  <c r="D1471" i="106"/>
  <c r="K217" i="29"/>
  <c r="B1472" i="106"/>
  <c r="D1472" i="106"/>
  <c r="K218" i="29"/>
  <c r="B1473" i="106"/>
  <c r="D1473" i="106"/>
  <c r="K209" i="29"/>
  <c r="B3390" i="106"/>
  <c r="D3390" i="106"/>
  <c r="K210" i="29"/>
  <c r="K211" i="29"/>
  <c r="K212" i="29"/>
  <c r="K213" i="29"/>
  <c r="B3065" i="106"/>
  <c r="K214" i="29"/>
  <c r="K220" i="29"/>
  <c r="K222" i="29"/>
  <c r="K223" i="29"/>
  <c r="B1474" i="106"/>
  <c r="D1474" i="106"/>
  <c r="K226" i="29"/>
  <c r="K227" i="29"/>
  <c r="B1476" i="106"/>
  <c r="D1476" i="106"/>
  <c r="K228" i="29"/>
  <c r="B1477" i="106"/>
  <c r="D1477" i="106"/>
  <c r="K229" i="29"/>
  <c r="B1478" i="106"/>
  <c r="D1478" i="106"/>
  <c r="K230" i="29"/>
  <c r="B1479" i="106"/>
  <c r="D1479" i="106"/>
  <c r="K231" i="29"/>
  <c r="B1480" i="106"/>
  <c r="D1480" i="106"/>
  <c r="K234" i="29"/>
  <c r="B1482" i="106"/>
  <c r="D1482" i="106"/>
  <c r="K235" i="29"/>
  <c r="B1483" i="106"/>
  <c r="D1483" i="106"/>
  <c r="K236" i="29"/>
  <c r="B1484" i="106"/>
  <c r="D1484" i="106"/>
  <c r="K239" i="29"/>
  <c r="B1486" i="106"/>
  <c r="D1486" i="106"/>
  <c r="K240" i="29"/>
  <c r="B1487" i="106"/>
  <c r="D1487" i="106"/>
  <c r="K241" i="29"/>
  <c r="K242" i="29"/>
  <c r="K243" i="29"/>
  <c r="K244" i="29"/>
  <c r="K245" i="29"/>
  <c r="K246" i="29"/>
  <c r="K247" i="29"/>
  <c r="K248" i="29"/>
  <c r="K249" i="29"/>
  <c r="K250" i="29"/>
  <c r="K253" i="29"/>
  <c r="B1489" i="106"/>
  <c r="D1489" i="106"/>
  <c r="K254" i="29"/>
  <c r="B1490" i="106"/>
  <c r="D1490" i="106"/>
  <c r="K257" i="29"/>
  <c r="K258" i="29"/>
  <c r="B1493" i="106"/>
  <c r="D1493" i="106"/>
  <c r="K259" i="29"/>
  <c r="B1494" i="106"/>
  <c r="D1494" i="106"/>
  <c r="K260" i="29"/>
  <c r="B1495" i="106"/>
  <c r="D1495" i="106"/>
  <c r="K261" i="29"/>
  <c r="B1496" i="106"/>
  <c r="D1496" i="106"/>
  <c r="K262" i="29"/>
  <c r="B1497" i="106"/>
  <c r="D1497" i="106"/>
  <c r="K263" i="29"/>
  <c r="B1498" i="106"/>
  <c r="D1498" i="106"/>
  <c r="D1499" i="106"/>
  <c r="K266" i="29"/>
  <c r="B1501" i="106"/>
  <c r="D1501" i="106"/>
  <c r="K267" i="29"/>
  <c r="B1502" i="106"/>
  <c r="D1502" i="106"/>
  <c r="K268" i="29"/>
  <c r="B1503" i="106"/>
  <c r="D1503" i="106"/>
  <c r="K269" i="29"/>
  <c r="B1504" i="106"/>
  <c r="D1504" i="106"/>
  <c r="D1505" i="106"/>
  <c r="K270" i="29"/>
  <c r="B1506" i="106"/>
  <c r="D1506" i="106"/>
  <c r="D1507" i="106"/>
  <c r="K272" i="29"/>
  <c r="B1509" i="106"/>
  <c r="D1509" i="106"/>
  <c r="K274" i="29"/>
  <c r="B1511" i="106"/>
  <c r="D1511" i="106"/>
  <c r="K281" i="29"/>
  <c r="B1512" i="106"/>
  <c r="D1512" i="106"/>
  <c r="K282" i="29"/>
  <c r="B1513" i="106"/>
  <c r="D1513" i="106"/>
  <c r="K285" i="29"/>
  <c r="B1514" i="106"/>
  <c r="D1514" i="106"/>
  <c r="K283" i="29"/>
  <c r="B2845" i="106"/>
  <c r="K284" i="29"/>
  <c r="K286" i="29"/>
  <c r="B1515" i="106"/>
  <c r="D1515" i="106"/>
  <c r="D1516" i="106"/>
  <c r="K276" i="29"/>
  <c r="K277" i="29"/>
  <c r="K278" i="29"/>
  <c r="B1519" i="106"/>
  <c r="D1519" i="106"/>
  <c r="D1520" i="106"/>
  <c r="D1521" i="106"/>
  <c r="B1522" i="106"/>
  <c r="D1522" i="106"/>
  <c r="C296" i="29"/>
  <c r="B1525" i="106"/>
  <c r="D1525" i="106"/>
  <c r="D1526" i="106"/>
  <c r="D1527" i="106"/>
  <c r="B1528" i="106"/>
  <c r="D1528" i="106"/>
  <c r="D296" i="29"/>
  <c r="B1529" i="106"/>
  <c r="D1529" i="106"/>
  <c r="D305" i="29"/>
  <c r="B1530" i="106"/>
  <c r="D1530" i="106"/>
  <c r="B1531" i="106"/>
  <c r="D1531" i="106"/>
  <c r="D1532" i="106"/>
  <c r="D1533" i="106"/>
  <c r="B1534" i="106"/>
  <c r="D1534" i="106"/>
  <c r="E296" i="29"/>
  <c r="B1535" i="106"/>
  <c r="D1535" i="106"/>
  <c r="E303" i="29"/>
  <c r="E305" i="29"/>
  <c r="B1536" i="106"/>
  <c r="D1536" i="106"/>
  <c r="B1537" i="106"/>
  <c r="D1537" i="106"/>
  <c r="D1538" i="106"/>
  <c r="D1539" i="106"/>
  <c r="B1540" i="106"/>
  <c r="D1540" i="106"/>
  <c r="F296" i="29"/>
  <c r="B1541" i="106"/>
  <c r="D1541" i="106"/>
  <c r="B1543" i="106"/>
  <c r="D1543" i="106"/>
  <c r="D1544" i="106"/>
  <c r="D1545" i="106"/>
  <c r="B1546" i="106"/>
  <c r="D1546" i="106"/>
  <c r="G296" i="29"/>
  <c r="B1547" i="106"/>
  <c r="D1547" i="106"/>
  <c r="B1549" i="106"/>
  <c r="D1549" i="106"/>
  <c r="D1550" i="106"/>
  <c r="D1551" i="106"/>
  <c r="B1552" i="106"/>
  <c r="D1552" i="106"/>
  <c r="H296" i="29"/>
  <c r="B1553" i="106"/>
  <c r="D1553" i="106"/>
  <c r="H303" i="29"/>
  <c r="H305" i="29"/>
  <c r="B1554" i="106"/>
  <c r="D1554" i="106"/>
  <c r="K294" i="29"/>
  <c r="D1556" i="106"/>
  <c r="D1557" i="106"/>
  <c r="K295" i="29"/>
  <c r="B1558" i="106"/>
  <c r="D1558" i="106"/>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c r="D1618" i="106"/>
  <c r="D1619" i="106"/>
  <c r="D1620" i="106"/>
  <c r="D1621" i="106"/>
  <c r="D1622" i="106"/>
  <c r="D1623" i="106"/>
  <c r="D1624" i="106"/>
  <c r="D1625" i="106"/>
  <c r="D1626" i="106"/>
  <c r="D1627" i="106"/>
  <c r="D1628" i="106"/>
  <c r="D1629" i="106"/>
  <c r="B1631" i="106"/>
  <c r="D1631" i="106"/>
  <c r="D1632" i="106"/>
  <c r="D1633" i="106"/>
  <c r="D1634" i="106"/>
  <c r="D1635" i="106"/>
  <c r="D1636" i="106"/>
  <c r="D1637" i="106"/>
  <c r="D1638" i="106"/>
  <c r="D1639" i="106"/>
  <c r="D1640" i="106"/>
  <c r="D1641" i="106"/>
  <c r="D1642" i="106"/>
  <c r="D1643" i="106"/>
  <c r="B1645" i="106"/>
  <c r="D1645" i="106"/>
  <c r="D1646" i="106"/>
  <c r="D1647" i="106"/>
  <c r="D1648" i="106"/>
  <c r="D1649" i="106"/>
  <c r="D1650" i="106"/>
  <c r="D1651" i="106"/>
  <c r="D1652" i="106"/>
  <c r="D1653" i="106"/>
  <c r="D1654" i="106"/>
  <c r="D1655" i="106"/>
  <c r="D1656" i="106"/>
  <c r="D1657" i="106"/>
  <c r="B1659" i="106"/>
  <c r="D1659" i="106"/>
  <c r="D1660" i="106"/>
  <c r="D1661" i="106"/>
  <c r="D1662" i="106"/>
  <c r="D1663" i="106"/>
  <c r="D1664" i="106"/>
  <c r="D1665" i="106"/>
  <c r="D1666" i="106"/>
  <c r="D1667" i="106"/>
  <c r="D1668" i="106"/>
  <c r="D1669" i="106"/>
  <c r="D1670" i="106"/>
  <c r="D1671" i="106"/>
  <c r="B1673" i="106"/>
  <c r="D1673" i="106"/>
  <c r="D1674" i="106"/>
  <c r="D1675" i="106"/>
  <c r="D1676" i="106"/>
  <c r="D1677" i="106"/>
  <c r="D1678" i="106"/>
  <c r="D1679" i="106"/>
  <c r="D1680" i="106"/>
  <c r="D1681" i="106"/>
  <c r="D1682" i="106"/>
  <c r="D1683" i="106"/>
  <c r="D1684" i="106"/>
  <c r="D1685" i="106"/>
  <c r="B1687" i="106"/>
  <c r="D1687"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c r="B1784" i="106"/>
  <c r="D1784" i="106"/>
  <c r="B1785" i="106"/>
  <c r="D1785" i="106"/>
  <c r="B1786" i="106"/>
  <c r="D1786" i="106"/>
  <c r="D1787" i="106"/>
  <c r="B1788" i="106"/>
  <c r="D1788" i="106"/>
  <c r="D1789" i="106"/>
  <c r="D1790" i="106"/>
  <c r="C19" i="7"/>
  <c r="B1791" i="106"/>
  <c r="D1791" i="106"/>
  <c r="F4" i="7"/>
  <c r="B1792" i="106"/>
  <c r="D1792" i="106"/>
  <c r="F5" i="7"/>
  <c r="B1793" i="106"/>
  <c r="D1793" i="106"/>
  <c r="F6" i="7"/>
  <c r="B1794" i="106"/>
  <c r="D1794" i="106"/>
  <c r="F7" i="7"/>
  <c r="B1795" i="106"/>
  <c r="D1795" i="106"/>
  <c r="F8" i="7"/>
  <c r="B1796" i="106"/>
  <c r="D1796" i="106"/>
  <c r="F10" i="7"/>
  <c r="B1797" i="106"/>
  <c r="D1797" i="106"/>
  <c r="D1798" i="106"/>
  <c r="F9" i="7"/>
  <c r="B1799" i="106"/>
  <c r="D1799" i="106"/>
  <c r="F11" i="7"/>
  <c r="B1800" i="106"/>
  <c r="D1800" i="106"/>
  <c r="F12" i="7"/>
  <c r="B1801" i="106"/>
  <c r="D1801" i="106"/>
  <c r="F14" i="7"/>
  <c r="B1802" i="106"/>
  <c r="D1802" i="106"/>
  <c r="D1803" i="106"/>
  <c r="F15" i="7"/>
  <c r="B1804" i="106"/>
  <c r="D1804" i="106"/>
  <c r="D1805" i="106"/>
  <c r="D1806" i="106"/>
  <c r="D1807" i="106"/>
  <c r="B1808" i="106"/>
  <c r="D1808" i="106"/>
  <c r="B1809" i="106"/>
  <c r="D1809" i="106"/>
  <c r="B1810" i="106"/>
  <c r="D1810" i="106"/>
  <c r="B1811" i="106"/>
  <c r="D1811" i="106"/>
  <c r="B1812" i="106"/>
  <c r="D1812" i="106"/>
  <c r="B1813" i="106"/>
  <c r="D1813" i="106"/>
  <c r="D1814" i="106"/>
  <c r="B1815" i="106"/>
  <c r="D1815" i="106"/>
  <c r="B1816" i="106"/>
  <c r="D1816" i="106"/>
  <c r="B1817" i="106"/>
  <c r="D1817" i="106"/>
  <c r="B1818" i="106"/>
  <c r="D1818" i="106"/>
  <c r="D1819" i="106"/>
  <c r="B1820" i="106"/>
  <c r="D1820" i="106"/>
  <c r="D1821" i="106"/>
  <c r="D1822" i="106"/>
  <c r="E19" i="7"/>
  <c r="B1823" i="106"/>
  <c r="D1823" i="106"/>
  <c r="D1824" i="106"/>
  <c r="B1825" i="106"/>
  <c r="D1825" i="106"/>
  <c r="B1826" i="106"/>
  <c r="D1826" i="106"/>
  <c r="B1827" i="106"/>
  <c r="D1827" i="106"/>
  <c r="B1828" i="106"/>
  <c r="D1828" i="106"/>
  <c r="B1829" i="106"/>
  <c r="D1829" i="106"/>
  <c r="B1830" i="106"/>
  <c r="D1830" i="106"/>
  <c r="B1831" i="106"/>
  <c r="D1831" i="106"/>
  <c r="B1832" i="106"/>
  <c r="D1832" i="106"/>
  <c r="C15" i="8"/>
  <c r="B1833" i="106"/>
  <c r="D1833" i="106"/>
  <c r="B1834" i="106"/>
  <c r="D1834" i="106"/>
  <c r="B1835" i="106"/>
  <c r="D1835" i="106"/>
  <c r="B1836" i="106"/>
  <c r="D1836" i="106"/>
  <c r="C21" i="8"/>
  <c r="B1837" i="106"/>
  <c r="D1837" i="106"/>
  <c r="B1838" i="106"/>
  <c r="D1838" i="106"/>
  <c r="B1839" i="106"/>
  <c r="D1839" i="106"/>
  <c r="B1840" i="106"/>
  <c r="D1840" i="106"/>
  <c r="B1841" i="106"/>
  <c r="D1841" i="106"/>
  <c r="B1842" i="106"/>
  <c r="D1842" i="106"/>
  <c r="B1843" i="106"/>
  <c r="D1843" i="106"/>
  <c r="B1844" i="106"/>
  <c r="D1844" i="106"/>
  <c r="B1845" i="106"/>
  <c r="D1845" i="106"/>
  <c r="B1846" i="106"/>
  <c r="D1846" i="106"/>
  <c r="D15" i="8"/>
  <c r="B1847" i="106"/>
  <c r="D1847" i="106"/>
  <c r="B1848" i="106"/>
  <c r="D1848" i="106"/>
  <c r="B1849" i="106"/>
  <c r="D1849" i="106"/>
  <c r="B1850" i="106"/>
  <c r="D1850" i="106"/>
  <c r="D21" i="8"/>
  <c r="B1851" i="106"/>
  <c r="D1851" i="106"/>
  <c r="B1852" i="106"/>
  <c r="D1852" i="106"/>
  <c r="B1853" i="106"/>
  <c r="D1853" i="106"/>
  <c r="B1854" i="106"/>
  <c r="D1854" i="106"/>
  <c r="B1855" i="106"/>
  <c r="D1855" i="106"/>
  <c r="B1856" i="106"/>
  <c r="D1856" i="106"/>
  <c r="B1857" i="106"/>
  <c r="D1857" i="106"/>
  <c r="B1858" i="106"/>
  <c r="D1858" i="106"/>
  <c r="B1859" i="106"/>
  <c r="D1859" i="106"/>
  <c r="B1860" i="106"/>
  <c r="D1860" i="106"/>
  <c r="E15" i="8"/>
  <c r="B1861" i="106"/>
  <c r="D1861" i="106"/>
  <c r="B1862" i="106"/>
  <c r="D1862" i="106"/>
  <c r="B1863" i="106"/>
  <c r="D1863" i="106"/>
  <c r="B1864" i="106"/>
  <c r="D1864" i="106"/>
  <c r="E21" i="8"/>
  <c r="B1865" i="106"/>
  <c r="D1865" i="106"/>
  <c r="B1866" i="106"/>
  <c r="D1866" i="106"/>
  <c r="F6" i="8"/>
  <c r="F7" i="8"/>
  <c r="B1868" i="106"/>
  <c r="D1868" i="106"/>
  <c r="F12" i="8"/>
  <c r="B1869" i="106"/>
  <c r="D1869" i="106"/>
  <c r="F11" i="8"/>
  <c r="B1870" i="106"/>
  <c r="D1870" i="106"/>
  <c r="F8" i="8"/>
  <c r="B1871" i="106"/>
  <c r="D1871" i="106"/>
  <c r="F9" i="8"/>
  <c r="B1872" i="106"/>
  <c r="D1872" i="106"/>
  <c r="F10" i="8"/>
  <c r="B1873" i="106"/>
  <c r="D1873" i="106"/>
  <c r="F14" i="8"/>
  <c r="B1874" i="106"/>
  <c r="D1874" i="106"/>
  <c r="F13" i="8"/>
  <c r="B3688" i="106"/>
  <c r="D3688" i="106"/>
  <c r="F17" i="8"/>
  <c r="B1876" i="106"/>
  <c r="D1876" i="106"/>
  <c r="F18" i="8"/>
  <c r="B1877" i="106"/>
  <c r="D1877" i="106"/>
  <c r="F20" i="8"/>
  <c r="B1878" i="106"/>
  <c r="D1878" i="106"/>
  <c r="F19" i="8"/>
  <c r="F21" i="8"/>
  <c r="B1879" i="106"/>
  <c r="D1879" i="106"/>
  <c r="F23" i="8"/>
  <c r="B1880"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c r="F49" i="8"/>
  <c r="B1940" i="106"/>
  <c r="D1940" i="106"/>
  <c r="D1941" i="106"/>
  <c r="D1942" i="106"/>
  <c r="D1943" i="106"/>
  <c r="D1944" i="106"/>
  <c r="D1945" i="106"/>
  <c r="D1946" i="106"/>
  <c r="D1947" i="106"/>
  <c r="B1948" i="106"/>
  <c r="D1948" i="106"/>
  <c r="D1949" i="106"/>
  <c r="B1950" i="106"/>
  <c r="D1950" i="106"/>
  <c r="B1951" i="106"/>
  <c r="D1951" i="106"/>
  <c r="D1952" i="106"/>
  <c r="G12" i="12"/>
  <c r="B1953" i="106"/>
  <c r="D1953" i="106"/>
  <c r="D1954" i="106"/>
  <c r="B1955" i="106"/>
  <c r="D1955" i="106"/>
  <c r="D1956" i="106"/>
  <c r="G23" i="12"/>
  <c r="B1957" i="106"/>
  <c r="D1957" i="106"/>
  <c r="D1959" i="106"/>
  <c r="D1960" i="106"/>
  <c r="D1961" i="106"/>
  <c r="D1962" i="106"/>
  <c r="D1963" i="106"/>
  <c r="D1964" i="106"/>
  <c r="D1965" i="106"/>
  <c r="D1966" i="106"/>
  <c r="D1967" i="106"/>
  <c r="D1968" i="106"/>
  <c r="D1969" i="106"/>
  <c r="D1970" i="106"/>
  <c r="B1971" i="106"/>
  <c r="D1971" i="106"/>
  <c r="B1972" i="106"/>
  <c r="D1972" i="106"/>
  <c r="B1973" i="106"/>
  <c r="D1973" i="106"/>
  <c r="B1974" i="106"/>
  <c r="D1974" i="106"/>
  <c r="D1975" i="106"/>
  <c r="D1976" i="106"/>
  <c r="H12" i="12"/>
  <c r="D1978" i="106"/>
  <c r="B1979" i="106"/>
  <c r="D1979" i="106"/>
  <c r="B1980" i="106"/>
  <c r="D1980" i="106"/>
  <c r="D1981" i="106"/>
  <c r="H23" i="12"/>
  <c r="B1982" i="106"/>
  <c r="D1982" i="106"/>
  <c r="B1984" i="106"/>
  <c r="D1984" i="106"/>
  <c r="B1985" i="106"/>
  <c r="D1985" i="106"/>
  <c r="B1986" i="106"/>
  <c r="D1986" i="106"/>
  <c r="B1987" i="106"/>
  <c r="D1987" i="106"/>
  <c r="B1988" i="106"/>
  <c r="D1988" i="106"/>
  <c r="D1989" i="106"/>
  <c r="I12" i="12"/>
  <c r="B1990" i="106"/>
  <c r="D1990" i="106"/>
  <c r="D1991" i="106"/>
  <c r="B1992" i="106"/>
  <c r="D1992" i="106"/>
  <c r="B1993" i="106"/>
  <c r="D1993" i="106"/>
  <c r="D1994" i="106"/>
  <c r="I23" i="12"/>
  <c r="B1995" i="106"/>
  <c r="D1995" i="106"/>
  <c r="I24" i="12"/>
  <c r="B1996" i="106"/>
  <c r="D1996" i="106"/>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c r="B2020" i="106"/>
  <c r="D2020" i="106"/>
  <c r="B2021" i="106"/>
  <c r="D2021" i="106"/>
  <c r="B2022" i="106"/>
  <c r="D2022" i="106"/>
  <c r="B2023" i="106"/>
  <c r="D2023" i="106"/>
  <c r="B2024" i="106"/>
  <c r="D2024" i="106"/>
  <c r="E16" i="11"/>
  <c r="B2025" i="106"/>
  <c r="D2025" i="106"/>
  <c r="F8" i="11"/>
  <c r="B2027" i="106"/>
  <c r="D2027" i="106"/>
  <c r="F10" i="11"/>
  <c r="B2028" i="106"/>
  <c r="D2028" i="106"/>
  <c r="F12" i="11"/>
  <c r="B2029" i="106"/>
  <c r="D2029" i="106"/>
  <c r="F13" i="11"/>
  <c r="B2030" i="106"/>
  <c r="D2030" i="106"/>
  <c r="D2032" i="106"/>
  <c r="B2033" i="106"/>
  <c r="D2033" i="106"/>
  <c r="B2034" i="106"/>
  <c r="D2034" i="106"/>
  <c r="B2035" i="106"/>
  <c r="D2035" i="106"/>
  <c r="B2036" i="106"/>
  <c r="D2036" i="106"/>
  <c r="H16" i="11"/>
  <c r="B2037" i="106"/>
  <c r="D2037" i="106"/>
  <c r="D2038" i="106"/>
  <c r="B2039" i="106"/>
  <c r="D2039" i="106"/>
  <c r="B2040" i="106"/>
  <c r="D2040" i="106"/>
  <c r="B2041" i="106"/>
  <c r="D2041" i="106"/>
  <c r="B2042" i="106"/>
  <c r="D2042" i="106"/>
  <c r="I16" i="11"/>
  <c r="B2043" i="106"/>
  <c r="D2043" i="106"/>
  <c r="D2044" i="106"/>
  <c r="B2045" i="106"/>
  <c r="D2045" i="106"/>
  <c r="B2046" i="106"/>
  <c r="D2046" i="106"/>
  <c r="B2047" i="106"/>
  <c r="D2047" i="106"/>
  <c r="B2048" i="106"/>
  <c r="D2048" i="106"/>
  <c r="J16" i="11"/>
  <c r="B2049" i="106"/>
  <c r="D2049" i="106"/>
  <c r="D2050" i="106"/>
  <c r="K8" i="11"/>
  <c r="B2051" i="106"/>
  <c r="D2051" i="106"/>
  <c r="K10" i="11"/>
  <c r="B2052" i="106"/>
  <c r="D2052" i="106"/>
  <c r="K12" i="11"/>
  <c r="B2053" i="106"/>
  <c r="D2053" i="106"/>
  <c r="K13" i="11"/>
  <c r="B2054" i="106"/>
  <c r="D2054" i="106"/>
  <c r="K16" i="11"/>
  <c r="B2055" i="106"/>
  <c r="D2055" i="106"/>
  <c r="L13" i="11"/>
  <c r="B2060" i="106"/>
  <c r="D2060" i="106"/>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c r="D2082" i="106"/>
  <c r="D2083" i="106"/>
  <c r="D2084" i="106"/>
  <c r="D2085" i="106"/>
  <c r="D2086" i="106"/>
  <c r="D2087" i="106"/>
  <c r="B2089" i="106"/>
  <c r="D2089" i="106"/>
  <c r="D2090" i="106"/>
  <c r="B2091" i="106"/>
  <c r="D2091" i="106"/>
  <c r="B2092" i="106"/>
  <c r="D2092" i="106"/>
  <c r="B2094" i="106"/>
  <c r="D2094" i="106"/>
  <c r="D2095" i="106"/>
  <c r="D2096" i="106"/>
  <c r="D2097" i="106"/>
  <c r="D2098" i="106"/>
  <c r="D2099" i="106"/>
  <c r="D2100" i="106"/>
  <c r="D2101" i="106"/>
  <c r="D2103" i="106"/>
  <c r="D2104" i="106"/>
  <c r="I47" i="4"/>
  <c r="B2105" i="106"/>
  <c r="D2105" i="106"/>
  <c r="I48" i="4"/>
  <c r="B2106" i="106"/>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c r="D2536" i="106"/>
  <c r="D2537" i="106"/>
  <c r="D2538" i="106"/>
  <c r="D2539" i="106"/>
  <c r="D2540" i="106"/>
  <c r="D2541" i="106"/>
  <c r="D2542" i="106"/>
  <c r="D2543" i="106"/>
  <c r="D2544" i="106"/>
  <c r="D2545" i="106"/>
  <c r="D2546" i="106"/>
  <c r="D2547" i="106"/>
  <c r="D2548" i="106"/>
  <c r="D2549" i="106"/>
  <c r="D2550" i="106"/>
  <c r="D2552" i="106"/>
  <c r="B2563" i="106"/>
  <c r="D2563" i="106"/>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c r="B2719" i="106"/>
  <c r="D2719" i="106"/>
  <c r="B2720" i="106"/>
  <c r="D2720" i="106"/>
  <c r="B2721" i="106"/>
  <c r="D2721" i="106"/>
  <c r="B2722" i="106"/>
  <c r="D2722" i="106"/>
  <c r="B2723" i="106"/>
  <c r="D2723" i="106"/>
  <c r="B2724" i="106"/>
  <c r="D2724" i="106"/>
  <c r="B2725" i="106"/>
  <c r="D2725" i="106"/>
  <c r="B2726" i="106"/>
  <c r="D2726" i="106"/>
  <c r="B2727" i="106"/>
  <c r="D2727" i="106"/>
  <c r="B2728" i="106"/>
  <c r="D2728" i="106"/>
  <c r="B2729" i="106"/>
  <c r="D2729" i="106"/>
  <c r="B2730" i="106"/>
  <c r="D2730" i="106"/>
  <c r="B2731" i="106"/>
  <c r="D2731" i="106"/>
  <c r="B2732" i="106"/>
  <c r="D2732" i="106"/>
  <c r="F4" i="8"/>
  <c r="B2733" i="106"/>
  <c r="D2733" i="106"/>
  <c r="F25" i="8"/>
  <c r="B2734" i="106"/>
  <c r="D2734" i="106"/>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c r="B2795" i="106"/>
  <c r="D2795" i="106"/>
  <c r="B2796" i="106"/>
  <c r="D2796" i="106"/>
  <c r="B2797" i="106"/>
  <c r="D2797" i="106"/>
  <c r="B2798" i="106"/>
  <c r="D2798" i="106"/>
  <c r="B2799" i="106"/>
  <c r="D2799" i="106"/>
  <c r="B2800" i="106"/>
  <c r="D2800" i="106"/>
  <c r="B2801" i="106"/>
  <c r="D2801" i="106"/>
  <c r="B2802" i="106"/>
  <c r="D2802" i="106"/>
  <c r="D2803" i="106"/>
  <c r="D2804" i="106"/>
  <c r="B2805" i="106"/>
  <c r="D2805" i="106"/>
  <c r="B2806" i="106"/>
  <c r="D2806" i="106"/>
  <c r="B2807" i="106"/>
  <c r="D2807" i="106"/>
  <c r="B2808" i="106"/>
  <c r="D2808" i="106"/>
  <c r="D2809" i="106"/>
  <c r="B2810" i="106"/>
  <c r="D2810" i="106"/>
  <c r="B2812" i="106"/>
  <c r="D2812" i="106"/>
  <c r="B2813" i="106"/>
  <c r="D2813" i="106"/>
  <c r="D2814" i="106"/>
  <c r="D2815" i="106"/>
  <c r="D2816" i="106"/>
  <c r="B2817" i="106"/>
  <c r="D2817" i="106"/>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c r="D2838" i="106"/>
  <c r="D2839" i="106"/>
  <c r="B2840" i="106"/>
  <c r="D2840" i="106"/>
  <c r="B2841" i="106"/>
  <c r="D2841" i="106"/>
  <c r="B2843" i="106"/>
  <c r="D2843" i="106"/>
  <c r="B2844" i="106"/>
  <c r="D2844" i="106"/>
  <c r="D2845" i="106"/>
  <c r="B2846" i="106"/>
  <c r="D2846" i="106"/>
  <c r="D2847" i="106"/>
  <c r="B2848" i="106"/>
  <c r="D2848" i="106"/>
  <c r="D2849" i="106"/>
  <c r="D2850" i="106"/>
  <c r="D2851" i="106"/>
  <c r="D2852" i="106"/>
  <c r="D2853" i="106"/>
  <c r="B2854" i="106"/>
  <c r="D2854" i="106"/>
  <c r="B2855" i="106"/>
  <c r="D2855" i="106"/>
  <c r="B2856" i="106"/>
  <c r="D2856" i="106"/>
  <c r="D2857" i="106"/>
  <c r="B2858" i="106"/>
  <c r="D2858" i="106"/>
  <c r="D2859" i="106"/>
  <c r="B2860" i="106"/>
  <c r="D2860" i="106"/>
  <c r="D2861" i="106"/>
  <c r="B2862" i="106"/>
  <c r="D2862" i="106"/>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c r="D2881" i="106"/>
  <c r="D2882" i="106"/>
  <c r="D2883" i="106"/>
  <c r="D2884" i="106"/>
  <c r="B2885" i="106"/>
  <c r="D2885" i="106"/>
  <c r="D2886" i="106"/>
  <c r="B2887" i="106"/>
  <c r="D2887" i="106"/>
  <c r="I13" i="3"/>
  <c r="B2888" i="106"/>
  <c r="D2888" i="106"/>
  <c r="D2889" i="106"/>
  <c r="D2890" i="106"/>
  <c r="B2891" i="106"/>
  <c r="D2891" i="106"/>
  <c r="B2892" i="106"/>
  <c r="D2892" i="106"/>
  <c r="D2893" i="106"/>
  <c r="B2894" i="106"/>
  <c r="D2894" i="106"/>
  <c r="L13" i="3"/>
  <c r="B2895" i="106"/>
  <c r="D2895" i="106"/>
  <c r="D2896" i="106"/>
  <c r="D2897" i="106"/>
  <c r="D2898" i="106"/>
  <c r="D2899" i="106"/>
  <c r="D2900" i="106"/>
  <c r="D2901" i="106"/>
  <c r="D2902" i="106"/>
  <c r="D2903" i="106"/>
  <c r="D2904" i="106"/>
  <c r="D2905" i="106"/>
  <c r="D2906" i="106"/>
  <c r="D2907" i="106"/>
  <c r="B2908" i="106"/>
  <c r="D2908" i="106"/>
  <c r="D2909" i="106"/>
  <c r="I34" i="3"/>
  <c r="B2910" i="106"/>
  <c r="D2910" i="106"/>
  <c r="B2911" i="106"/>
  <c r="D2911" i="106"/>
  <c r="B2912" i="106"/>
  <c r="D2912" i="106"/>
  <c r="I41" i="3"/>
  <c r="B2913" i="106"/>
  <c r="D2913" i="106"/>
  <c r="B2914" i="106"/>
  <c r="D2914" i="106"/>
  <c r="D2915" i="106"/>
  <c r="L34" i="3"/>
  <c r="B2916" i="106"/>
  <c r="D2916" i="106"/>
  <c r="L41" i="3"/>
  <c r="B2917" i="106"/>
  <c r="D2917"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c r="B2950" i="106"/>
  <c r="D2950" i="106"/>
  <c r="B2951" i="106"/>
  <c r="D2951" i="106"/>
  <c r="B2952" i="106"/>
  <c r="D2952" i="106"/>
  <c r="B2953" i="106"/>
  <c r="D2953" i="106"/>
  <c r="B2954" i="106"/>
  <c r="D2954" i="106"/>
  <c r="B2955" i="106"/>
  <c r="D2955" i="106"/>
  <c r="B2956" i="106"/>
  <c r="D2956" i="106"/>
  <c r="B2957" i="106"/>
  <c r="D2957" i="106"/>
  <c r="B2958" i="106"/>
  <c r="D2958" i="106"/>
  <c r="B2959" i="106"/>
  <c r="D2959" i="106"/>
  <c r="B2960" i="106"/>
  <c r="D2960" i="106"/>
  <c r="D2961" i="106"/>
  <c r="D2962" i="106"/>
  <c r="D2963" i="106"/>
  <c r="D2964" i="106"/>
  <c r="D2965" i="106"/>
  <c r="D2966" i="106"/>
  <c r="D2967" i="106"/>
  <c r="D2968" i="106"/>
  <c r="D2969" i="106"/>
  <c r="D2970" i="106"/>
  <c r="D2971" i="106"/>
  <c r="D2972" i="106"/>
  <c r="B2973" i="106"/>
  <c r="D2973" i="106"/>
  <c r="B2974" i="106"/>
  <c r="D2974" i="106"/>
  <c r="B2975" i="106"/>
  <c r="D2975" i="106"/>
  <c r="B2976" i="106"/>
  <c r="D2976" i="106"/>
  <c r="B2977" i="106"/>
  <c r="D2977" i="106"/>
  <c r="B2978" i="106"/>
  <c r="D2978" i="106"/>
  <c r="B2979" i="106"/>
  <c r="D2979" i="106"/>
  <c r="B2980" i="106"/>
  <c r="D2980" i="106"/>
  <c r="B2981" i="106"/>
  <c r="D2981" i="106"/>
  <c r="D2982" i="106"/>
  <c r="D2983" i="106"/>
  <c r="D2984" i="106"/>
  <c r="D2985" i="106"/>
  <c r="B2987" i="106"/>
  <c r="D2987" i="106"/>
  <c r="B2989" i="106"/>
  <c r="D2989" i="106"/>
  <c r="B2990" i="106"/>
  <c r="D2990" i="106"/>
  <c r="B2991" i="106"/>
  <c r="D2991" i="106"/>
  <c r="B2992" i="106"/>
  <c r="D2992" i="106"/>
  <c r="B2993" i="106"/>
  <c r="D2993" i="106"/>
  <c r="B2994" i="106"/>
  <c r="D2994" i="106"/>
  <c r="B2995" i="106"/>
  <c r="D2995" i="106"/>
  <c r="B2996" i="106"/>
  <c r="D2996" i="106"/>
  <c r="B2997" i="106"/>
  <c r="D2997" i="106"/>
  <c r="B2998" i="106"/>
  <c r="D2998" i="106"/>
  <c r="B2999" i="106"/>
  <c r="D2999" i="106"/>
  <c r="B3000" i="106"/>
  <c r="D3000" i="106"/>
  <c r="D3001" i="106"/>
  <c r="D3002" i="106"/>
  <c r="D3003" i="106"/>
  <c r="D3004" i="106"/>
  <c r="D3005" i="106"/>
  <c r="D3006" i="106"/>
  <c r="B3007" i="106"/>
  <c r="D3007" i="106"/>
  <c r="B3008" i="106"/>
  <c r="D3008" i="106"/>
  <c r="B3009" i="106"/>
  <c r="D3009" i="106"/>
  <c r="B3010" i="106"/>
  <c r="D3010" i="106"/>
  <c r="B3011" i="106"/>
  <c r="D3011" i="106"/>
  <c r="B3012" i="106"/>
  <c r="D3012"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c r="B3079" i="106"/>
  <c r="D3079" i="106"/>
  <c r="B3080" i="106"/>
  <c r="D3080" i="106"/>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c r="C76" i="4"/>
  <c r="B3231" i="106"/>
  <c r="D3231" i="106"/>
  <c r="B3234" i="106"/>
  <c r="D3234" i="106"/>
  <c r="D44" i="4"/>
  <c r="B3236" i="106"/>
  <c r="D3236" i="106"/>
  <c r="D76" i="4"/>
  <c r="B3237" i="106"/>
  <c r="D3237" i="106"/>
  <c r="D3240" i="106"/>
  <c r="D3241" i="106"/>
  <c r="D3242" i="106"/>
  <c r="D3243" i="106"/>
  <c r="D3244" i="106"/>
  <c r="D3245" i="106"/>
  <c r="D3246" i="106"/>
  <c r="D3247" i="106"/>
  <c r="D3248" i="106"/>
  <c r="D3249" i="106"/>
  <c r="D3250" i="106"/>
  <c r="B3251" i="106"/>
  <c r="D3251" i="106"/>
  <c r="F44" i="4"/>
  <c r="B3252" i="106"/>
  <c r="D3252" i="106"/>
  <c r="B3253" i="106"/>
  <c r="D3253" i="106"/>
  <c r="F76" i="4"/>
  <c r="B3254" i="106"/>
  <c r="D3254" i="106"/>
  <c r="F77" i="4"/>
  <c r="B3255" i="106"/>
  <c r="D3255" i="106"/>
  <c r="B3257" i="106"/>
  <c r="D3257" i="106"/>
  <c r="G44" i="4"/>
  <c r="B3258" i="106"/>
  <c r="D3258" i="106"/>
  <c r="B3259" i="106"/>
  <c r="D3259" i="106"/>
  <c r="G76" i="4"/>
  <c r="B3260" i="106"/>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c r="D3279" i="106"/>
  <c r="D3280" i="106"/>
  <c r="D3281" i="106"/>
  <c r="D3282" i="106"/>
  <c r="D3283" i="106"/>
  <c r="D3284" i="106"/>
  <c r="D3285" i="106"/>
  <c r="D3286" i="106"/>
  <c r="D3287" i="106"/>
  <c r="D3288" i="106"/>
  <c r="D3289" i="106"/>
  <c r="D3290" i="106"/>
  <c r="D3291" i="106"/>
  <c r="D3292" i="106"/>
  <c r="D3293" i="106"/>
  <c r="D3294" i="106"/>
  <c r="B3295" i="106"/>
  <c r="D3295" i="106"/>
  <c r="H41" i="4"/>
  <c r="H44" i="4"/>
  <c r="B3297" i="106"/>
  <c r="D3297" i="106"/>
  <c r="H76" i="4"/>
  <c r="B3298" i="106"/>
  <c r="D3298" i="106"/>
  <c r="D3301" i="106"/>
  <c r="D3302" i="106"/>
  <c r="D3303" i="106"/>
  <c r="D3304" i="106"/>
  <c r="D3305" i="106"/>
  <c r="D3306" i="106"/>
  <c r="D3307" i="106"/>
  <c r="D3308" i="106"/>
  <c r="D3309" i="106"/>
  <c r="D3310" i="106"/>
  <c r="D3311" i="106"/>
  <c r="D3312" i="106"/>
  <c r="D3313" i="106"/>
  <c r="D3314" i="106"/>
  <c r="D3315" i="106"/>
  <c r="B3316" i="106"/>
  <c r="D3316" i="106"/>
  <c r="I44" i="4"/>
  <c r="B3317" i="106"/>
  <c r="D3317" i="106"/>
  <c r="I76" i="4"/>
  <c r="B3318" i="106"/>
  <c r="D3318" i="106"/>
  <c r="I77" i="4"/>
  <c r="B3319" i="106"/>
  <c r="D3319" i="106"/>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c r="K19" i="29"/>
  <c r="B3381" i="106"/>
  <c r="D3381" i="106"/>
  <c r="D3382" i="106"/>
  <c r="D3383" i="106"/>
  <c r="D3384" i="106"/>
  <c r="D3385" i="106"/>
  <c r="D3386" i="106"/>
  <c r="B3387" i="106"/>
  <c r="D3387" i="106"/>
  <c r="B3388" i="106"/>
  <c r="D3388" i="106"/>
  <c r="B3389" i="106"/>
  <c r="D3389" i="106"/>
  <c r="B3391" i="106"/>
  <c r="D3391" i="106"/>
  <c r="B3392" i="106"/>
  <c r="D3392" i="106"/>
  <c r="D3393" i="106"/>
  <c r="D3394" i="106"/>
  <c r="D3395" i="106"/>
  <c r="D3396" i="106"/>
  <c r="D3397" i="106"/>
  <c r="D3398" i="106"/>
  <c r="B3399" i="106"/>
  <c r="D3399" i="106"/>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c r="D3420" i="106"/>
  <c r="D3421" i="106"/>
  <c r="B3422" i="106"/>
  <c r="D3422" i="106"/>
  <c r="D3423" i="106"/>
  <c r="D3424" i="106"/>
  <c r="B3425" i="106"/>
  <c r="D3425" i="106"/>
  <c r="D3426" i="106"/>
  <c r="B3427" i="106"/>
  <c r="D3427" i="106"/>
  <c r="D3428" i="106"/>
  <c r="D3429" i="106"/>
  <c r="D3430" i="106"/>
  <c r="D3431" i="106"/>
  <c r="D3432" i="106"/>
  <c r="D3433" i="106"/>
  <c r="D3434" i="106"/>
  <c r="B3435" i="106"/>
  <c r="D3435" i="106"/>
  <c r="D3436" i="106"/>
  <c r="D3437" i="106"/>
  <c r="D3438" i="106"/>
  <c r="D3439" i="106"/>
  <c r="D3440" i="106"/>
  <c r="D3441" i="106"/>
  <c r="D3442" i="106"/>
  <c r="D3443" i="106"/>
  <c r="D3444" i="106"/>
  <c r="D3445" i="106"/>
  <c r="B3448" i="106"/>
  <c r="D3448" i="106"/>
  <c r="F16" i="7"/>
  <c r="B3449" i="106"/>
  <c r="D3449" i="106"/>
  <c r="B3450" i="106"/>
  <c r="D3450" i="106"/>
  <c r="B3451" i="106"/>
  <c r="D3451" i="106"/>
  <c r="B3452" i="106"/>
  <c r="D3452" i="106"/>
  <c r="B3453" i="106"/>
  <c r="D3453" i="106"/>
  <c r="F15" i="11"/>
  <c r="B3454" i="106"/>
  <c r="D3454" i="106"/>
  <c r="D3455" i="106"/>
  <c r="D3456" i="106"/>
  <c r="D3457" i="106"/>
  <c r="D3458" i="106"/>
  <c r="L15" i="11"/>
  <c r="B3459"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c r="D3547" i="106"/>
  <c r="B3548" i="106"/>
  <c r="D3548" i="106"/>
  <c r="B3549" i="106"/>
  <c r="D3549" i="106"/>
  <c r="B3550" i="106"/>
  <c r="D3550" i="106"/>
  <c r="B3551" i="106"/>
  <c r="D3551" i="106"/>
  <c r="K13" i="3"/>
  <c r="B3552" i="106"/>
  <c r="D3552" i="106"/>
  <c r="D3553" i="106"/>
  <c r="D3554" i="106"/>
  <c r="D3555" i="106"/>
  <c r="D3556" i="106"/>
  <c r="D3557" i="106"/>
  <c r="D3558" i="106"/>
  <c r="D3559" i="106"/>
  <c r="D3560" i="106"/>
  <c r="B3561" i="106"/>
  <c r="D3561" i="106"/>
  <c r="B3562" i="106"/>
  <c r="D3562" i="106"/>
  <c r="D3563" i="106"/>
  <c r="D3564" i="106"/>
  <c r="K34" i="3"/>
  <c r="B3565" i="106"/>
  <c r="D3565" i="106"/>
  <c r="B3566" i="106"/>
  <c r="D3566" i="106"/>
  <c r="B3567" i="106"/>
  <c r="D3567" i="106"/>
  <c r="K41" i="3"/>
  <c r="B3568" i="106"/>
  <c r="D3568" i="106"/>
  <c r="B3577" i="106"/>
  <c r="D3577" i="106"/>
  <c r="B3578" i="106"/>
  <c r="D3578" i="106"/>
  <c r="B3579" i="106"/>
  <c r="D3579" i="106"/>
  <c r="B3580" i="106"/>
  <c r="D3580" i="106"/>
  <c r="B3581" i="106"/>
  <c r="D3581" i="106"/>
  <c r="B3582" i="106"/>
  <c r="D3582" i="106"/>
  <c r="B3583" i="106"/>
  <c r="D3583" i="106"/>
  <c r="K44" i="4"/>
  <c r="B3584" i="106"/>
  <c r="D3584" i="106"/>
  <c r="B3585" i="106"/>
  <c r="D3585" i="106"/>
  <c r="K52" i="4"/>
  <c r="K53" i="4"/>
  <c r="K76" i="4"/>
  <c r="B3586" i="106"/>
  <c r="D3586" i="106"/>
  <c r="B3589" i="106"/>
  <c r="D3589" i="106"/>
  <c r="B3590" i="106"/>
  <c r="D3590"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c r="B3620" i="106"/>
  <c r="D3620" i="106"/>
  <c r="C341" i="29"/>
  <c r="B3621" i="106"/>
  <c r="D3621" i="106"/>
  <c r="D3623" i="106"/>
  <c r="B3624" i="106"/>
  <c r="D3624" i="106"/>
  <c r="B3625" i="106"/>
  <c r="D3625" i="106"/>
  <c r="D339" i="29"/>
  <c r="B3626" i="106"/>
  <c r="D3626" i="106"/>
  <c r="B3627" i="106"/>
  <c r="D3627" i="106"/>
  <c r="D341" i="29"/>
  <c r="D3630" i="106"/>
  <c r="B3631" i="106"/>
  <c r="D3631" i="106"/>
  <c r="B3632" i="106"/>
  <c r="D3632" i="106"/>
  <c r="E339" i="29"/>
  <c r="B3634" i="106"/>
  <c r="D3634" i="106"/>
  <c r="D3637" i="106"/>
  <c r="B3638" i="106"/>
  <c r="D3638" i="106"/>
  <c r="B3639" i="106"/>
  <c r="D3639" i="106"/>
  <c r="F339" i="29"/>
  <c r="B3641" i="106"/>
  <c r="D3641" i="106"/>
  <c r="D3644" i="106"/>
  <c r="B3645" i="106"/>
  <c r="D3645" i="106"/>
  <c r="B3646" i="106"/>
  <c r="D3646" i="106"/>
  <c r="G339" i="29"/>
  <c r="B3647" i="106"/>
  <c r="D3647" i="106"/>
  <c r="B3648" i="106"/>
  <c r="D3648" i="106"/>
  <c r="G341" i="29"/>
  <c r="B3649" i="106"/>
  <c r="D3649" i="106"/>
  <c r="G354" i="29"/>
  <c r="B3650" i="106"/>
  <c r="D3650" i="106"/>
  <c r="D3651" i="106"/>
  <c r="B3652" i="106"/>
  <c r="D3652" i="106"/>
  <c r="B3653" i="106"/>
  <c r="D3653" i="106"/>
  <c r="H339" i="29"/>
  <c r="B3654" i="106"/>
  <c r="D3654" i="106"/>
  <c r="B3655" i="106"/>
  <c r="D3655" i="106"/>
  <c r="H341" i="29"/>
  <c r="B3656" i="106"/>
  <c r="D3656" i="106"/>
  <c r="B3657" i="106"/>
  <c r="D3657" i="106"/>
  <c r="H349" i="29"/>
  <c r="B3658" i="106"/>
  <c r="D3658" i="106"/>
  <c r="D3659" i="106"/>
  <c r="H344" i="29"/>
  <c r="H352" i="29"/>
  <c r="H354" i="29"/>
  <c r="B3660" i="106"/>
  <c r="D3660" i="106"/>
  <c r="D3661" i="106"/>
  <c r="D3662" i="106"/>
  <c r="D3663" i="106"/>
  <c r="D3664" i="106"/>
  <c r="D3665" i="106"/>
  <c r="D3666" i="106"/>
  <c r="D3667" i="106"/>
  <c r="K337" i="29"/>
  <c r="B3668" i="106"/>
  <c r="D3668" i="106"/>
  <c r="K338" i="29"/>
  <c r="B3669" i="106"/>
  <c r="D3669" i="106"/>
  <c r="K339" i="29"/>
  <c r="B3670" i="106"/>
  <c r="D3670" i="106"/>
  <c r="K340" i="29"/>
  <c r="B3671" i="106"/>
  <c r="D3671" i="106"/>
  <c r="K341" i="29"/>
  <c r="K343" i="29"/>
  <c r="B3673" i="106"/>
  <c r="D3673" i="106"/>
  <c r="K344" i="29"/>
  <c r="B3674" i="106"/>
  <c r="D3674" i="106"/>
  <c r="K347" i="29"/>
  <c r="B3675" i="106"/>
  <c r="D3675" i="106"/>
  <c r="K348" i="29"/>
  <c r="K349" i="29"/>
  <c r="B3676" i="106"/>
  <c r="D3676" i="106"/>
  <c r="D3677" i="106"/>
  <c r="K350" i="29"/>
  <c r="K351" i="29"/>
  <c r="D3679" i="106"/>
  <c r="D3680" i="106"/>
  <c r="B3682" i="106"/>
  <c r="D3682" i="106"/>
  <c r="B3683" i="106"/>
  <c r="D3683" i="106"/>
  <c r="B3684" i="106"/>
  <c r="D3684" i="106"/>
  <c r="B3685" i="106"/>
  <c r="D3685" i="106"/>
  <c r="B3686" i="106"/>
  <c r="D3686" i="106"/>
  <c r="B3687" i="106"/>
  <c r="D3687" i="106"/>
  <c r="B3689" i="106"/>
  <c r="D3689" i="106"/>
  <c r="D3690" i="106"/>
  <c r="D3691" i="106"/>
  <c r="D3692" i="106"/>
  <c r="D3693" i="106"/>
  <c r="D3694" i="106"/>
  <c r="D3695" i="106"/>
  <c r="D3696" i="106"/>
  <c r="D3697" i="106"/>
  <c r="B3698" i="106"/>
  <c r="D3698" i="106"/>
  <c r="B3699" i="106"/>
  <c r="D3699" i="106"/>
  <c r="D3700" i="106"/>
  <c r="D3701" i="106"/>
  <c r="B3702" i="106"/>
  <c r="D3702" i="106"/>
  <c r="B3703" i="106"/>
  <c r="D3703" i="106"/>
  <c r="D3704" i="106"/>
  <c r="D3705" i="106"/>
  <c r="D3706" i="106"/>
  <c r="D3707" i="106"/>
  <c r="D3708" i="106"/>
  <c r="D3709" i="106"/>
  <c r="D3710" i="106"/>
  <c r="D3711" i="106"/>
  <c r="D3712" i="106"/>
  <c r="D3713" i="106"/>
  <c r="D3714" i="106"/>
  <c r="D3715" i="106"/>
  <c r="D3716" i="106"/>
  <c r="B3717" i="106"/>
  <c r="D3717" i="106"/>
  <c r="D3719" i="106"/>
  <c r="D3720" i="106"/>
  <c r="B3721" i="106"/>
  <c r="D3721" i="106"/>
  <c r="B3722" i="106"/>
  <c r="D3722" i="106"/>
  <c r="B3723" i="106"/>
  <c r="D3723" i="106"/>
  <c r="B3724" i="106"/>
  <c r="D3724" i="106"/>
  <c r="B3727" i="106"/>
  <c r="D3727" i="106"/>
  <c r="F13" i="7"/>
  <c r="B3728" i="106"/>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c r="D4101" i="106"/>
  <c r="B4106" i="106"/>
  <c r="D4106" i="106"/>
  <c r="B4107" i="106"/>
  <c r="D4107" i="106"/>
  <c r="F17" i="7"/>
  <c r="B4108" i="106"/>
  <c r="D4108" i="106"/>
  <c r="F18" i="7"/>
  <c r="B4109" i="106"/>
  <c r="D4109" i="106"/>
  <c r="B4110" i="106"/>
  <c r="D4110" i="106"/>
  <c r="B4111" i="106"/>
  <c r="D4111" i="106"/>
  <c r="D4112" i="106"/>
  <c r="B4113" i="106"/>
  <c r="D4113" i="106"/>
  <c r="B4114" i="106"/>
  <c r="D4114" i="106"/>
  <c r="B4115" i="106"/>
  <c r="D4115" i="106"/>
  <c r="B4116" i="106"/>
  <c r="D4116" i="106"/>
  <c r="B4117" i="106"/>
  <c r="D4117" i="106"/>
  <c r="B4118" i="106"/>
  <c r="D4118" i="106"/>
  <c r="D4119" i="106"/>
  <c r="D4120" i="106"/>
  <c r="B4121" i="106"/>
  <c r="D4121" i="106"/>
  <c r="D4129" i="106"/>
  <c r="C18" i="4"/>
  <c r="B4131" i="106"/>
  <c r="D4131" i="106"/>
  <c r="D18" i="4"/>
  <c r="B4132" i="106"/>
  <c r="D4132" i="106"/>
  <c r="F18" i="4"/>
  <c r="B4133" i="106"/>
  <c r="D4133" i="106"/>
  <c r="H18" i="4"/>
  <c r="B4134" i="106"/>
  <c r="D4134" i="106"/>
  <c r="K18" i="4"/>
  <c r="B4135" i="106"/>
  <c r="D4135" i="106"/>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c r="B4166" i="106"/>
  <c r="D4166" i="106"/>
  <c r="D4167" i="106"/>
  <c r="D4168" i="106"/>
  <c r="D4169" i="106"/>
  <c r="D4170" i="106"/>
  <c r="I31" i="8"/>
  <c r="I32" i="8"/>
  <c r="I33" i="8"/>
  <c r="I34" i="8"/>
  <c r="I35" i="8"/>
  <c r="I36" i="8"/>
  <c r="I37" i="8"/>
  <c r="I38" i="8"/>
  <c r="I39" i="8"/>
  <c r="I40" i="8"/>
  <c r="I41" i="8"/>
  <c r="I42" i="8"/>
  <c r="I43" i="8"/>
  <c r="I44" i="8"/>
  <c r="I45" i="8"/>
  <c r="I46" i="8"/>
  <c r="I47" i="8"/>
  <c r="I48" i="8"/>
  <c r="J49" i="8"/>
  <c r="B4172" i="106"/>
  <c r="D4172" i="106"/>
  <c r="H49" i="8"/>
  <c r="B4173" i="106"/>
  <c r="D4173" i="106"/>
  <c r="D4174" i="106"/>
  <c r="E18" i="4"/>
  <c r="B4175" i="106"/>
  <c r="D4175" i="106"/>
  <c r="G18" i="4"/>
  <c r="B4176" i="106"/>
  <c r="D4176" i="106"/>
  <c r="G49" i="8"/>
  <c r="B4177" i="106"/>
  <c r="D4177" i="106"/>
  <c r="D4178" i="106"/>
  <c r="B4179" i="106"/>
  <c r="D4179" i="106"/>
  <c r="B4180" i="106"/>
  <c r="D4180" i="106"/>
  <c r="B4181" i="106"/>
  <c r="D4181" i="106"/>
  <c r="D4182" i="106"/>
  <c r="D4183" i="106"/>
  <c r="D4184" i="106"/>
  <c r="D4185" i="106"/>
  <c r="D4186" i="106"/>
  <c r="D4187" i="106"/>
  <c r="D4188" i="106"/>
  <c r="B4189" i="106"/>
  <c r="D4189" i="106"/>
  <c r="B4190" i="106"/>
  <c r="D4190" i="106"/>
  <c r="B4191" i="106"/>
  <c r="D4191" i="106"/>
  <c r="B4192" i="106"/>
  <c r="D4192" i="106"/>
  <c r="D4193" i="106"/>
  <c r="D4194" i="106"/>
  <c r="D4195" i="106"/>
  <c r="D4196" i="106"/>
  <c r="D4197" i="106"/>
  <c r="D4198" i="106"/>
  <c r="B4199" i="106"/>
  <c r="D4199" i="106"/>
  <c r="B4200" i="106"/>
  <c r="D4200" i="106"/>
  <c r="B4201" i="106"/>
  <c r="D4201" i="106"/>
  <c r="B4202" i="106"/>
  <c r="D4202" i="106"/>
  <c r="B4203" i="106"/>
  <c r="D4203" i="106"/>
  <c r="D4204" i="106"/>
  <c r="D4205" i="106"/>
  <c r="D4206" i="106"/>
  <c r="D4207" i="106"/>
  <c r="D4208" i="106"/>
  <c r="D4209" i="106"/>
  <c r="B4210" i="106"/>
  <c r="D4210" i="106"/>
  <c r="B4211" i="106"/>
  <c r="D4211" i="106"/>
  <c r="D4212" i="106"/>
  <c r="D4213" i="106"/>
  <c r="D4214" i="106"/>
  <c r="B4215" i="106"/>
  <c r="D4215" i="106"/>
  <c r="B4217" i="106"/>
  <c r="D4217" i="106"/>
  <c r="D4218" i="106"/>
  <c r="D4219" i="106"/>
  <c r="D4220" i="106"/>
  <c r="D4221" i="106"/>
  <c r="D4222" i="106"/>
  <c r="D4223" i="106"/>
  <c r="D4224" i="106"/>
  <c r="D4225" i="106"/>
  <c r="D4226" i="106"/>
  <c r="B4227" i="106"/>
  <c r="D4227" i="106"/>
  <c r="B4228" i="106"/>
  <c r="D4228" i="106"/>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c r="B4369" i="106"/>
  <c r="D4369" i="106"/>
  <c r="B4370" i="106"/>
  <c r="D4370" i="106"/>
  <c r="D4371" i="106"/>
  <c r="D4374" i="106"/>
  <c r="B4375" i="106"/>
  <c r="D4375" i="106"/>
  <c r="B4376" i="106"/>
  <c r="D4376" i="106"/>
  <c r="B4377" i="106"/>
  <c r="D4377" i="106"/>
  <c r="B4378" i="106"/>
  <c r="D4378" i="106"/>
  <c r="B4379" i="106"/>
  <c r="D4379" i="106"/>
  <c r="B4380" i="106"/>
  <c r="D4380" i="106"/>
  <c r="B4381" i="106"/>
  <c r="D4381" i="106"/>
  <c r="B4382" i="106"/>
  <c r="D4382" i="106"/>
  <c r="D4383" i="106"/>
  <c r="D4384" i="106"/>
  <c r="D4385" i="106"/>
  <c r="D4386" i="106"/>
  <c r="D4387" i="106"/>
  <c r="D4388" i="106"/>
  <c r="D4389" i="106"/>
  <c r="D4390" i="106"/>
  <c r="B4391" i="106"/>
  <c r="D4391" i="106"/>
  <c r="B4392" i="106"/>
  <c r="D4392" i="106"/>
  <c r="B4393" i="106"/>
  <c r="D4393" i="106"/>
  <c r="B4394" i="106"/>
  <c r="D4394" i="106"/>
  <c r="B4399" i="106"/>
  <c r="D4399" i="106"/>
  <c r="B4400" i="106"/>
  <c r="D4400" i="106"/>
  <c r="B4401" i="106"/>
  <c r="D4401" i="106"/>
  <c r="B4402" i="106"/>
  <c r="D4402" i="106"/>
  <c r="D4403" i="106"/>
  <c r="D4404" i="106"/>
  <c r="D4405" i="106"/>
  <c r="D4406" i="106"/>
  <c r="B4407" i="106"/>
  <c r="D4407" i="106"/>
  <c r="B4408" i="106"/>
  <c r="D4408" i="106"/>
  <c r="B4409" i="106"/>
  <c r="D4409" i="106"/>
  <c r="B4410" i="106"/>
  <c r="D4410" i="106"/>
  <c r="B4415" i="106"/>
  <c r="D4415" i="106"/>
  <c r="B4416" i="106"/>
  <c r="D4416" i="106"/>
  <c r="B4417" i="106"/>
  <c r="D4417" i="106"/>
  <c r="B4418" i="106"/>
  <c r="D4418" i="106"/>
  <c r="B4419" i="106"/>
  <c r="D4419" i="106"/>
  <c r="B4420" i="106"/>
  <c r="D4420" i="106"/>
  <c r="B4421" i="106"/>
  <c r="D4421" i="106"/>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c r="B4793" i="106"/>
  <c r="D4793" i="106"/>
  <c r="B4794" i="106"/>
  <c r="D4794" i="106"/>
  <c r="B4795" i="106"/>
  <c r="D4795" i="106"/>
  <c r="B4796" i="106"/>
  <c r="D4796" i="106"/>
  <c r="B4797" i="106"/>
  <c r="D4797" i="106"/>
  <c r="D4798" i="106"/>
  <c r="B4799" i="106"/>
  <c r="D4799" i="106"/>
  <c r="D4800" i="106"/>
  <c r="B4801" i="106"/>
  <c r="D4801" i="106"/>
  <c r="B4802" i="106"/>
  <c r="D4802" i="106"/>
  <c r="D4803" i="106"/>
  <c r="B4804" i="106"/>
  <c r="D4804" i="106"/>
  <c r="B4805" i="106"/>
  <c r="D4805" i="106"/>
  <c r="B4806" i="106"/>
  <c r="D4806" i="106"/>
  <c r="D4807" i="106"/>
  <c r="B4808" i="106"/>
  <c r="D4808" i="106"/>
  <c r="D4809" i="106"/>
  <c r="B4810" i="106"/>
  <c r="D4810" i="106"/>
  <c r="B4811" i="106"/>
  <c r="D4811" i="106"/>
  <c r="D4812" i="106"/>
  <c r="B4813" i="106"/>
  <c r="D4813" i="106"/>
  <c r="B4814" i="106"/>
  <c r="D4814" i="106"/>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c r="B4853" i="106"/>
  <c r="D4853" i="106"/>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c r="B4875" i="106"/>
  <c r="D4875" i="106"/>
  <c r="B4876" i="106"/>
  <c r="D4876" i="106"/>
  <c r="B4877" i="106"/>
  <c r="D4877" i="106"/>
  <c r="B4878" i="106"/>
  <c r="D4878" i="106"/>
  <c r="B4879" i="106"/>
  <c r="D4879" i="106"/>
  <c r="D4880" i="106"/>
  <c r="B4881" i="106"/>
  <c r="D4881" i="106"/>
  <c r="B4882" i="106"/>
  <c r="D4882" i="106"/>
  <c r="B4883" i="106"/>
  <c r="D4883" i="106"/>
  <c r="B4884" i="106"/>
  <c r="D4884" i="106"/>
  <c r="B4885" i="106"/>
  <c r="D4885" i="106"/>
  <c r="B4886" i="106"/>
  <c r="D4886" i="106"/>
  <c r="B4887" i="106"/>
  <c r="D4887" i="106"/>
  <c r="D4888" i="106"/>
  <c r="B4889"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c r="H31" i="37"/>
  <c r="B4996" i="106"/>
  <c r="D4996" i="106"/>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c r="B5023" i="106"/>
  <c r="D5023" i="106"/>
  <c r="B5024" i="106"/>
  <c r="D5024" i="106"/>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c r="B5064" i="106"/>
  <c r="D5064" i="106"/>
  <c r="B5065" i="106"/>
  <c r="D5065" i="106"/>
  <c r="B5067" i="106"/>
  <c r="D5067" i="106"/>
  <c r="B5068" i="106"/>
  <c r="D5068" i="106"/>
  <c r="B5069" i="106"/>
  <c r="D5069" i="106"/>
  <c r="B5070" i="106"/>
  <c r="D5070" i="106"/>
  <c r="B5072" i="106"/>
  <c r="D5072" i="106"/>
  <c r="B5073" i="106"/>
  <c r="D5073" i="106"/>
  <c r="B5074" i="106"/>
  <c r="D5074" i="106"/>
  <c r="B5075" i="106"/>
  <c r="D5075" i="106"/>
  <c r="B5076" i="106"/>
  <c r="D5076" i="106"/>
  <c r="B5077" i="106"/>
  <c r="D5077" i="106"/>
  <c r="B5078" i="106"/>
  <c r="D5078" i="106"/>
  <c r="B5079" i="106"/>
  <c r="D5079" i="106"/>
  <c r="B5080" i="106"/>
  <c r="D5080" i="106"/>
  <c r="B5081" i="106"/>
  <c r="D5081" i="106"/>
  <c r="B5082" i="106"/>
  <c r="D5082" i="106"/>
  <c r="B5083" i="106"/>
  <c r="D5083" i="106"/>
  <c r="B5084" i="106"/>
  <c r="D5084" i="106"/>
  <c r="B5085" i="106"/>
  <c r="D5085" i="106"/>
  <c r="B5086" i="106"/>
  <c r="D5086" i="106"/>
  <c r="B5088" i="106"/>
  <c r="D5088" i="106"/>
  <c r="B5089" i="106"/>
  <c r="D5089" i="106"/>
  <c r="B5091" i="106"/>
  <c r="D5091" i="106"/>
  <c r="B5092" i="106"/>
  <c r="D5092" i="106"/>
  <c r="B5093" i="106"/>
  <c r="D5093" i="106"/>
  <c r="B5094" i="106"/>
  <c r="D5094" i="106"/>
  <c r="B5095" i="106"/>
  <c r="D5095" i="106"/>
  <c r="B5097" i="106"/>
  <c r="D5097" i="106"/>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c r="D5138" i="106"/>
  <c r="B5139" i="106"/>
  <c r="D5139" i="106"/>
  <c r="D5140" i="106"/>
  <c r="D5141" i="106"/>
  <c r="B5142" i="106"/>
  <c r="D5142" i="106"/>
  <c r="D5143" i="106"/>
  <c r="D5144" i="106"/>
  <c r="D5145" i="106"/>
  <c r="D5146" i="106"/>
  <c r="B5148" i="106"/>
  <c r="D5148" i="106"/>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c r="B5168" i="106"/>
  <c r="D5168" i="106"/>
  <c r="D5169" i="106"/>
  <c r="D5170" i="106"/>
  <c r="B5171" i="106"/>
  <c r="D5171" i="106"/>
  <c r="D5172" i="106"/>
  <c r="D5173" i="106"/>
  <c r="D5174" i="106"/>
  <c r="B5175" i="106"/>
  <c r="D5175" i="106"/>
  <c r="D5176" i="106"/>
  <c r="B5177" i="106"/>
  <c r="D5177" i="106"/>
  <c r="D5179" i="106"/>
  <c r="D5180" i="106"/>
  <c r="B5181" i="106"/>
  <c r="D5181" i="106"/>
  <c r="D5182" i="106"/>
  <c r="D5183" i="106"/>
  <c r="D5184" i="106"/>
  <c r="D5185" i="106"/>
  <c r="D5186" i="106"/>
  <c r="B5187" i="106"/>
  <c r="D5187" i="106"/>
  <c r="D5188" i="106"/>
  <c r="D5189" i="106"/>
  <c r="D5190" i="106"/>
  <c r="D5191" i="106"/>
  <c r="D5192" i="106"/>
  <c r="D5193" i="106"/>
  <c r="B5194" i="106"/>
  <c r="D5194" i="106"/>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c r="D5311" i="106"/>
  <c r="B5312" i="106"/>
  <c r="D5312" i="106"/>
  <c r="B5313" i="106"/>
  <c r="D5313" i="106"/>
  <c r="D5314" i="106"/>
  <c r="B5315" i="106"/>
  <c r="D5315" i="106"/>
  <c r="D5316" i="106"/>
  <c r="B5317" i="106"/>
  <c r="D5317" i="106"/>
  <c r="D5318" i="106"/>
  <c r="D5319" i="106"/>
  <c r="D5321" i="106"/>
  <c r="D5322" i="106"/>
  <c r="D5323" i="106"/>
  <c r="D5324" i="106"/>
  <c r="D5325" i="106"/>
  <c r="B5328" i="106"/>
  <c r="D5328" i="106"/>
  <c r="D5329" i="106"/>
  <c r="B5330" i="106"/>
  <c r="D5330" i="106"/>
  <c r="B5331" i="106"/>
  <c r="D5331" i="106"/>
  <c r="B5332" i="106"/>
  <c r="D5332" i="106"/>
  <c r="B5333" i="106"/>
  <c r="D5333" i="106"/>
  <c r="B5335" i="106"/>
  <c r="D5335" i="106"/>
  <c r="B5336" i="106"/>
  <c r="D5336" i="106"/>
  <c r="B5337" i="106"/>
  <c r="D5337" i="106"/>
  <c r="B5338" i="106"/>
  <c r="D5338" i="106"/>
  <c r="B5340" i="106"/>
  <c r="D5340" i="106"/>
  <c r="B5341" i="106"/>
  <c r="D5341" i="106"/>
  <c r="B5343" i="106"/>
  <c r="D5343" i="106"/>
  <c r="B5344" i="106"/>
  <c r="D5344" i="106"/>
  <c r="B5345" i="106"/>
  <c r="D5345" i="106"/>
  <c r="B5346" i="106"/>
  <c r="D5346" i="106"/>
  <c r="B5347" i="106"/>
  <c r="D5347" i="106"/>
  <c r="B5349" i="106"/>
  <c r="D5349" i="106"/>
  <c r="B5350" i="106"/>
  <c r="D5350" i="106"/>
  <c r="B5351" i="106"/>
  <c r="D5351" i="106"/>
  <c r="B5352" i="106"/>
  <c r="D5352" i="106"/>
  <c r="B5353" i="106"/>
  <c r="D5353" i="106"/>
  <c r="B5354" i="106"/>
  <c r="D5354" i="106"/>
  <c r="B5357" i="106"/>
  <c r="D5357" i="106"/>
  <c r="B5358" i="106"/>
  <c r="D5358" i="106"/>
  <c r="B5359" i="106"/>
  <c r="D5359" i="106"/>
  <c r="B5361" i="106"/>
  <c r="D5361" i="106"/>
  <c r="B5362" i="106"/>
  <c r="D5362" i="106"/>
  <c r="D5363" i="106"/>
  <c r="D5364" i="106"/>
  <c r="D5365" i="106"/>
  <c r="D5366" i="106"/>
  <c r="B5368" i="106"/>
  <c r="D5368" i="106"/>
  <c r="B5370" i="106"/>
  <c r="D5370" i="106"/>
  <c r="D5371" i="106"/>
  <c r="D5372" i="106"/>
  <c r="D5373" i="106"/>
  <c r="B5374" i="106"/>
  <c r="D5374" i="106"/>
  <c r="B5375" i="106"/>
  <c r="D5375" i="106"/>
  <c r="D5376" i="106"/>
  <c r="D5377" i="106"/>
  <c r="D5378" i="106"/>
  <c r="D5379" i="106"/>
  <c r="D5380" i="106"/>
  <c r="D5381" i="106"/>
  <c r="D5382" i="106"/>
  <c r="B5384" i="106"/>
  <c r="D5384" i="106"/>
  <c r="D5385" i="106"/>
  <c r="D5386" i="106"/>
  <c r="B5387" i="106"/>
  <c r="D5387" i="106"/>
  <c r="D5388" i="106"/>
  <c r="D5389" i="106"/>
  <c r="D5390" i="106"/>
  <c r="B5391" i="106"/>
  <c r="D5391" i="106"/>
  <c r="D5392" i="106"/>
  <c r="B5393" i="106"/>
  <c r="D5393" i="106"/>
  <c r="B5395" i="106"/>
  <c r="D5395" i="106"/>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c r="D5495" i="106"/>
  <c r="B5496" i="106"/>
  <c r="D5496" i="106"/>
  <c r="D5497" i="106"/>
  <c r="B5498" i="106"/>
  <c r="D5498" i="106"/>
  <c r="D5499" i="106"/>
  <c r="D5500" i="106"/>
  <c r="D5502" i="106"/>
  <c r="D5503" i="106"/>
  <c r="D5504" i="106"/>
  <c r="D5505" i="106"/>
  <c r="D5506" i="106"/>
  <c r="B5509" i="106"/>
  <c r="D5509" i="106"/>
  <c r="D5510" i="106"/>
  <c r="B5511" i="106"/>
  <c r="D5511" i="106"/>
  <c r="B5512" i="106"/>
  <c r="D5512" i="106"/>
  <c r="B5514" i="106"/>
  <c r="D5514" i="106"/>
  <c r="B5515" i="106"/>
  <c r="D5515" i="106"/>
  <c r="B5516" i="106"/>
  <c r="D5516" i="106"/>
  <c r="B5517" i="106"/>
  <c r="D5517" i="106"/>
  <c r="B5519" i="106"/>
  <c r="D5519" i="106"/>
  <c r="B5520" i="106"/>
  <c r="D5520" i="106"/>
  <c r="B5522" i="106"/>
  <c r="D5522" i="106"/>
  <c r="B5523" i="106"/>
  <c r="D5523" i="106"/>
  <c r="B5524" i="106"/>
  <c r="D5524" i="106"/>
  <c r="B5525" i="106"/>
  <c r="D5525" i="106"/>
  <c r="B5528" i="106"/>
  <c r="D5528" i="106"/>
  <c r="B5529" i="106"/>
  <c r="D5529" i="106"/>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c r="B5556" i="106"/>
  <c r="D5556" i="106"/>
  <c r="B5558" i="106"/>
  <c r="D5558" i="106"/>
  <c r="B5559" i="106"/>
  <c r="D5559" i="106"/>
  <c r="B5560" i="106"/>
  <c r="D5560" i="106"/>
  <c r="B5561" i="106"/>
  <c r="D5561" i="106"/>
  <c r="B5563" i="106"/>
  <c r="D5563" i="106"/>
  <c r="B5564" i="106"/>
  <c r="D5564" i="106"/>
  <c r="B5565" i="106"/>
  <c r="D5565" i="106"/>
  <c r="B5566" i="106"/>
  <c r="D5566" i="106"/>
  <c r="B5567" i="106"/>
  <c r="D5567" i="106"/>
  <c r="B5568" i="106"/>
  <c r="D5568" i="106"/>
  <c r="B5569" i="106"/>
  <c r="D5569" i="106"/>
  <c r="B5570" i="106"/>
  <c r="D5570" i="106"/>
  <c r="B5571" i="106"/>
  <c r="D5571" i="106"/>
  <c r="B5572" i="106"/>
  <c r="D5572" i="106"/>
  <c r="B5573" i="106"/>
  <c r="D5573" i="106"/>
  <c r="B5574" i="106"/>
  <c r="D5574" i="106"/>
  <c r="B5575" i="106"/>
  <c r="D5575" i="106"/>
  <c r="B5576" i="106"/>
  <c r="D5576" i="106"/>
  <c r="B5577" i="106"/>
  <c r="D5577" i="106"/>
  <c r="B5578" i="106"/>
  <c r="D5578" i="106"/>
  <c r="B5580" i="106"/>
  <c r="D5580" i="106"/>
  <c r="B5581" i="106"/>
  <c r="D5581" i="106"/>
  <c r="B5583" i="106"/>
  <c r="D5583" i="106"/>
  <c r="B5584" i="106"/>
  <c r="D5584" i="106"/>
  <c r="B5585" i="106"/>
  <c r="D5585" i="106"/>
  <c r="B5586" i="106"/>
  <c r="D5586" i="106"/>
  <c r="B5589" i="106"/>
  <c r="D5589" i="106"/>
  <c r="B5590" i="106"/>
  <c r="D5590" i="106"/>
  <c r="B5591" i="106"/>
  <c r="D5591" i="106"/>
  <c r="B5593" i="106"/>
  <c r="D5593" i="106"/>
  <c r="B5594" i="106"/>
  <c r="D5594" i="106"/>
  <c r="D5595" i="106"/>
  <c r="D5596" i="106"/>
  <c r="D5597" i="106"/>
  <c r="D5598" i="106"/>
  <c r="B5600" i="106"/>
  <c r="D5600" i="106"/>
  <c r="B5601" i="106"/>
  <c r="D5601" i="106"/>
  <c r="B5602" i="106"/>
  <c r="D5602" i="106"/>
  <c r="D5603" i="106"/>
  <c r="B5604" i="106"/>
  <c r="D5604" i="106"/>
  <c r="D5605" i="106"/>
  <c r="B5606" i="106"/>
  <c r="D5606" i="106"/>
  <c r="D5607" i="106"/>
  <c r="D5608" i="106"/>
  <c r="B5609" i="106"/>
  <c r="D5609" i="106"/>
  <c r="D5610" i="106"/>
  <c r="D5611" i="106"/>
  <c r="D5612" i="106"/>
  <c r="D5613" i="106"/>
  <c r="B5615" i="106"/>
  <c r="D5615" i="106"/>
  <c r="D5616" i="106"/>
  <c r="B5617" i="106"/>
  <c r="D5617" i="106"/>
  <c r="B5619" i="106"/>
  <c r="D5619" i="106"/>
  <c r="D5620" i="106"/>
  <c r="D5621" i="106"/>
  <c r="D5622" i="106"/>
  <c r="D5623" i="106"/>
  <c r="D5624" i="106"/>
  <c r="B5625" i="106"/>
  <c r="D5625" i="106"/>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c r="B5672" i="106"/>
  <c r="D5672" i="106"/>
  <c r="B5673" i="106"/>
  <c r="D5673" i="106"/>
  <c r="D5674" i="106"/>
  <c r="D5675" i="106"/>
  <c r="D5676" i="106"/>
  <c r="D5678" i="106"/>
  <c r="D5679" i="106"/>
  <c r="D5680" i="106"/>
  <c r="D5681" i="106"/>
  <c r="D5682" i="106"/>
  <c r="D5683" i="106"/>
  <c r="D5684" i="106"/>
  <c r="D5685" i="106"/>
  <c r="D5686" i="106"/>
  <c r="D5687" i="106"/>
  <c r="D5688" i="106"/>
  <c r="D5689" i="106"/>
  <c r="D5690" i="106"/>
  <c r="B5691" i="106"/>
  <c r="D5691" i="106"/>
  <c r="B5692" i="106"/>
  <c r="D5692" i="106"/>
  <c r="D5693" i="106"/>
  <c r="D5694" i="106"/>
  <c r="B5695" i="106"/>
  <c r="D5695" i="106"/>
  <c r="B5696" i="106"/>
  <c r="D5696" i="106"/>
  <c r="B5697" i="106"/>
  <c r="D5697" i="106"/>
  <c r="D5698" i="106"/>
  <c r="D5699" i="106"/>
  <c r="D5700" i="106"/>
  <c r="D5701" i="106"/>
  <c r="D5702" i="106"/>
  <c r="D5704" i="106"/>
  <c r="B5705" i="106"/>
  <c r="D5705" i="106"/>
  <c r="B5706" i="106"/>
  <c r="D5706" i="106"/>
  <c r="D5707" i="106"/>
  <c r="B5708" i="106"/>
  <c r="D5708" i="106"/>
  <c r="D5709" i="106"/>
  <c r="B5710" i="106"/>
  <c r="D5710" i="106"/>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c r="B5755" i="106"/>
  <c r="D5755" i="106"/>
  <c r="B5757" i="106"/>
  <c r="D5757" i="106"/>
  <c r="D5758" i="106"/>
  <c r="D5759" i="106"/>
  <c r="D5760" i="106"/>
  <c r="D5761" i="106"/>
  <c r="D5762" i="106"/>
  <c r="B5763" i="106"/>
  <c r="D5763" i="106"/>
  <c r="D5764" i="106"/>
  <c r="B5765" i="106"/>
  <c r="D5765" i="106"/>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c r="D5786" i="106"/>
  <c r="D5787" i="106"/>
  <c r="D5788" i="106"/>
  <c r="D5789" i="106"/>
  <c r="B5790" i="106"/>
  <c r="D5790" i="106"/>
  <c r="B5791" i="106"/>
  <c r="D5791" i="106"/>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c r="D5845" i="106"/>
  <c r="D5846" i="106"/>
  <c r="D5848" i="106"/>
  <c r="D5849" i="106"/>
  <c r="D5850" i="106"/>
  <c r="D5851" i="106"/>
  <c r="D5852" i="106"/>
  <c r="B5853" i="106"/>
  <c r="D5853" i="106"/>
  <c r="D5854" i="106"/>
  <c r="B5855" i="106"/>
  <c r="D5855" i="106"/>
  <c r="B5856" i="106"/>
  <c r="D5856" i="106"/>
  <c r="D5857" i="106"/>
  <c r="B5858" i="106"/>
  <c r="D5858" i="106"/>
  <c r="D5859" i="106"/>
  <c r="B5860" i="106"/>
  <c r="D5860" i="106"/>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c r="B6077" i="106"/>
  <c r="D6077" i="106"/>
  <c r="B6078" i="106"/>
  <c r="D6078" i="106"/>
  <c r="F27" i="8"/>
  <c r="B6079" i="106"/>
  <c r="D6079" i="106"/>
  <c r="D6080" i="106"/>
  <c r="B6081" i="106"/>
  <c r="D6081" i="106"/>
  <c r="B6082" i="106"/>
  <c r="D6082" i="106"/>
  <c r="B6083" i="106"/>
  <c r="D6083" i="106"/>
  <c r="B6084" i="106"/>
  <c r="D6084" i="106"/>
  <c r="B6085" i="106"/>
  <c r="D6085" i="106"/>
  <c r="B6086" i="106"/>
  <c r="D6086" i="106"/>
  <c r="B6087" i="106"/>
  <c r="D6087" i="106"/>
  <c r="B6088" i="106"/>
  <c r="D6088" i="106"/>
  <c r="B6089" i="106"/>
  <c r="D6089" i="106"/>
  <c r="B6090" i="106"/>
  <c r="D6090" i="106"/>
  <c r="B6091" i="106"/>
  <c r="D6091" i="106"/>
  <c r="B6092" i="106"/>
  <c r="D6092" i="106"/>
  <c r="B6093" i="106"/>
  <c r="D6093" i="106"/>
  <c r="B6094" i="106"/>
  <c r="D6094" i="106"/>
  <c r="B6095" i="106"/>
  <c r="D6095" i="106"/>
  <c r="B6096" i="106"/>
  <c r="D6096" i="106"/>
  <c r="B6097" i="106"/>
  <c r="D6097" i="106"/>
  <c r="B6098" i="106"/>
  <c r="D6098" i="106"/>
  <c r="B6099" i="106"/>
  <c r="D6099" i="106"/>
  <c r="B6100" i="106"/>
  <c r="D6100" i="106"/>
  <c r="B6101" i="106"/>
  <c r="D6101" i="106"/>
  <c r="B6102" i="106"/>
  <c r="D6102" i="106"/>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c r="B6125" i="106"/>
  <c r="D6125" i="106"/>
  <c r="B6126" i="106"/>
  <c r="D6126" i="106"/>
  <c r="B6127" i="106"/>
  <c r="D6127" i="106"/>
  <c r="B6128" i="106"/>
  <c r="D6128" i="106"/>
  <c r="B6129" i="106"/>
  <c r="D6129" i="106"/>
  <c r="B6130" i="106"/>
  <c r="D6130" i="106"/>
  <c r="B6131" i="106"/>
  <c r="D6131" i="106"/>
  <c r="B6132" i="106"/>
  <c r="D6132" i="106"/>
  <c r="B6133" i="106"/>
  <c r="D6133" i="106"/>
  <c r="B6134" i="106"/>
  <c r="D6134" i="106"/>
  <c r="B6135" i="106"/>
  <c r="D6135" i="106"/>
  <c r="B6136" i="106"/>
  <c r="D6136" i="106"/>
  <c r="B6137" i="106"/>
  <c r="D6137" i="106"/>
  <c r="B6138" i="106"/>
  <c r="D6138" i="106"/>
  <c r="B6139" i="106"/>
  <c r="D6139" i="106"/>
  <c r="B6140" i="106"/>
  <c r="D6140" i="106"/>
  <c r="B6141" i="106"/>
  <c r="D6141" i="106"/>
  <c r="B6142" i="106"/>
  <c r="D6142" i="106"/>
  <c r="B6143" i="106"/>
  <c r="D6143" i="106"/>
  <c r="B6144" i="106"/>
  <c r="D6144" i="106"/>
  <c r="B6145" i="106"/>
  <c r="D6145" i="106"/>
  <c r="B6146" i="106"/>
  <c r="D6146" i="106"/>
  <c r="B6147" i="106"/>
  <c r="D6147" i="106"/>
  <c r="B6148" i="106"/>
  <c r="D6148" i="106"/>
  <c r="B6149" i="106"/>
  <c r="D6149" i="106"/>
  <c r="B6150" i="106"/>
  <c r="D6150" i="106"/>
  <c r="B6151" i="106"/>
  <c r="D6151" i="106"/>
  <c r="B6152" i="106"/>
  <c r="D6152" i="106"/>
  <c r="B6153" i="106"/>
  <c r="D6153" i="106"/>
  <c r="B6154" i="106"/>
  <c r="D6154" i="106"/>
  <c r="B6155" i="106"/>
  <c r="D6155" i="106"/>
  <c r="B6156" i="106"/>
  <c r="D6156" i="106"/>
  <c r="B6157" i="106"/>
  <c r="D6157" i="106"/>
  <c r="B6158" i="106"/>
  <c r="D6158" i="106"/>
  <c r="B6159" i="106"/>
  <c r="D6159" i="106"/>
  <c r="B6160" i="106"/>
  <c r="D6160" i="106"/>
  <c r="B6161" i="106"/>
  <c r="D6161" i="106"/>
  <c r="B6162" i="106"/>
  <c r="D6162" i="106"/>
  <c r="B6163" i="106"/>
  <c r="D6163" i="106"/>
  <c r="B6164" i="106"/>
  <c r="D6164" i="106"/>
  <c r="B6165" i="106"/>
  <c r="D6165" i="106"/>
  <c r="B6166" i="106"/>
  <c r="D6166" i="106"/>
  <c r="B6167" i="106"/>
  <c r="D6167" i="106"/>
  <c r="B6168" i="106"/>
  <c r="D6168" i="106"/>
  <c r="B6169" i="106"/>
  <c r="D6169" i="106"/>
  <c r="B6170" i="106"/>
  <c r="D6170" i="106"/>
  <c r="B6171" i="106"/>
  <c r="D6171" i="106"/>
  <c r="B6172" i="106"/>
  <c r="D6172" i="106"/>
  <c r="B6173" i="106"/>
  <c r="D6173" i="106"/>
  <c r="B6174" i="106"/>
  <c r="D6174" i="106"/>
  <c r="B6175" i="106"/>
  <c r="D6175" i="106"/>
  <c r="B6176" i="106"/>
  <c r="D6176" i="106"/>
  <c r="B6177" i="106"/>
  <c r="D6177" i="106"/>
  <c r="B6178" i="106"/>
  <c r="D6178" i="106"/>
  <c r="B6179" i="106"/>
  <c r="D6179" i="106"/>
  <c r="B6180" i="106"/>
  <c r="D6180" i="106"/>
  <c r="B6181" i="106"/>
  <c r="D6181" i="106"/>
  <c r="B6182" i="106"/>
  <c r="D6182" i="106"/>
  <c r="B6183" i="106"/>
  <c r="D6183" i="106"/>
  <c r="B6184" i="106"/>
  <c r="D6184" i="106"/>
  <c r="B6185" i="106"/>
  <c r="D6185" i="106"/>
  <c r="B6186" i="106"/>
  <c r="D6186" i="106"/>
  <c r="B6187" i="106"/>
  <c r="D6187" i="106"/>
  <c r="B6188" i="106"/>
  <c r="D6188" i="106"/>
  <c r="B6189" i="106"/>
  <c r="D6189" i="106"/>
  <c r="B6190" i="106"/>
  <c r="D6190" i="106"/>
  <c r="J34" i="3"/>
  <c r="B6191"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J41" i="3"/>
  <c r="B6216" i="106"/>
  <c r="D6216" i="106"/>
  <c r="B6217" i="106"/>
  <c r="D6217" i="106"/>
  <c r="B6218" i="106"/>
  <c r="D6218" i="106"/>
  <c r="B6219" i="106"/>
  <c r="D6219" i="106"/>
  <c r="B6224" i="106"/>
  <c r="D6224" i="106"/>
  <c r="J18" i="4"/>
  <c r="B6228" i="106"/>
  <c r="D6228" i="106"/>
  <c r="B6231" i="106"/>
  <c r="D6231" i="106"/>
  <c r="B6232" i="106"/>
  <c r="D6232" i="106"/>
  <c r="B6233" i="106"/>
  <c r="D6233" i="106"/>
  <c r="B6234" i="106"/>
  <c r="D6234" i="106"/>
  <c r="B6235" i="106"/>
  <c r="D6235" i="106"/>
  <c r="B6236" i="106"/>
  <c r="D6236" i="106"/>
  <c r="B6237" i="106"/>
  <c r="D6237" i="106"/>
  <c r="J44" i="4"/>
  <c r="B6238" i="106"/>
  <c r="D6238" i="106"/>
  <c r="B6239" i="106"/>
  <c r="D6239" i="106"/>
  <c r="B6240" i="106"/>
  <c r="D6240" i="106"/>
  <c r="B6241" i="106"/>
  <c r="D6241" i="106"/>
  <c r="B6242" i="106"/>
  <c r="D6242" i="106"/>
  <c r="B6243" i="106"/>
  <c r="D6243" i="106"/>
  <c r="B6244" i="106"/>
  <c r="D6244" i="106"/>
  <c r="B6245" i="106"/>
  <c r="D6245" i="106"/>
  <c r="B6246" i="106"/>
  <c r="D6246" i="106"/>
  <c r="B6247" i="106"/>
  <c r="D6247" i="106"/>
  <c r="B6248" i="106"/>
  <c r="D6248" i="106"/>
  <c r="B6249" i="106"/>
  <c r="D6249" i="106"/>
  <c r="B6250" i="106"/>
  <c r="D6250" i="106"/>
  <c r="B6251" i="106"/>
  <c r="D6251" i="106"/>
  <c r="B6252" i="106"/>
  <c r="D6252" i="106"/>
  <c r="B6253" i="106"/>
  <c r="D6253" i="106"/>
  <c r="B6254" i="106"/>
  <c r="D6254" i="106"/>
  <c r="B6255" i="106"/>
  <c r="D6255" i="106"/>
  <c r="B6256" i="106"/>
  <c r="D6256" i="106"/>
  <c r="B6257" i="106"/>
  <c r="D6257" i="106"/>
  <c r="B6258" i="106"/>
  <c r="D6258" i="106"/>
  <c r="B6259" i="106"/>
  <c r="D6259" i="106"/>
  <c r="B6260" i="106"/>
  <c r="D6260" i="106"/>
  <c r="J76" i="4"/>
  <c r="B6261" i="106"/>
  <c r="D6261" i="106"/>
  <c r="J77" i="4"/>
  <c r="B6262" i="106"/>
  <c r="D6262" i="106"/>
  <c r="B6264" i="106"/>
  <c r="D6264" i="106"/>
  <c r="B6265" i="106"/>
  <c r="D6265" i="106"/>
  <c r="B6285" i="106"/>
  <c r="D6285" i="106"/>
  <c r="B6286" i="106"/>
  <c r="D6286" i="106"/>
  <c r="B6287" i="106"/>
  <c r="D6287" i="106"/>
  <c r="B6288" i="106"/>
  <c r="D6288" i="106"/>
  <c r="B6289" i="106"/>
  <c r="D6289" i="106"/>
  <c r="B6290" i="106"/>
  <c r="D6290" i="106"/>
  <c r="B6291" i="106"/>
  <c r="D6291" i="106"/>
  <c r="B6292" i="106"/>
  <c r="D6292" i="106"/>
  <c r="B6293" i="106"/>
  <c r="D6293" i="106"/>
  <c r="B6294" i="106"/>
  <c r="D6294" i="106"/>
  <c r="B6295" i="106"/>
  <c r="D6295" i="106"/>
  <c r="B6296" i="106"/>
  <c r="D6296" i="106"/>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c r="B6849" i="106"/>
  <c r="D6849" i="106"/>
  <c r="B6850" i="106"/>
  <c r="D6850" i="106"/>
  <c r="B6851" i="106"/>
  <c r="D6851" i="106"/>
  <c r="B6852" i="106"/>
  <c r="D6852" i="106"/>
  <c r="K9" i="29"/>
  <c r="B6853" i="106"/>
  <c r="D6853" i="106"/>
  <c r="B6854" i="106"/>
  <c r="D6854" i="106"/>
  <c r="B6855" i="106"/>
  <c r="D6855" i="106"/>
  <c r="B6856" i="106"/>
  <c r="D6856" i="106"/>
  <c r="B6857" i="106"/>
  <c r="D6857" i="106"/>
  <c r="K11" i="29"/>
  <c r="B6858" i="106"/>
  <c r="D6858" i="106"/>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c r="B6872" i="106"/>
  <c r="D6872" i="106"/>
  <c r="B6873" i="106"/>
  <c r="D6873" i="106"/>
  <c r="B6874" i="106"/>
  <c r="D6874" i="106"/>
  <c r="B6875" i="106"/>
  <c r="D6875" i="106"/>
  <c r="B6876" i="106"/>
  <c r="D6876" i="106"/>
  <c r="K20" i="29"/>
  <c r="B6877" i="106"/>
  <c r="D6877" i="106"/>
  <c r="B6878" i="106"/>
  <c r="D6878" i="106"/>
  <c r="K21" i="29"/>
  <c r="B6879" i="106"/>
  <c r="D6879" i="106"/>
  <c r="B6880" i="106"/>
  <c r="D6880" i="106"/>
  <c r="K22" i="29"/>
  <c r="B6881" i="106"/>
  <c r="D6881" i="106"/>
  <c r="B6882" i="106"/>
  <c r="D6882" i="106"/>
  <c r="K23" i="29"/>
  <c r="B6883" i="106"/>
  <c r="D6883" i="106"/>
  <c r="B6884" i="106"/>
  <c r="D6884" i="106"/>
  <c r="K24" i="29"/>
  <c r="B6885" i="106"/>
  <c r="D6885" i="106"/>
  <c r="B6886" i="106"/>
  <c r="D6886" i="106"/>
  <c r="K25" i="29"/>
  <c r="B6887" i="106"/>
  <c r="D6887" i="106"/>
  <c r="B6888" i="106"/>
  <c r="D6888" i="106"/>
  <c r="K26" i="29"/>
  <c r="B6889" i="106"/>
  <c r="D6889" i="106"/>
  <c r="B6890" i="106"/>
  <c r="D6890" i="106"/>
  <c r="K27" i="29"/>
  <c r="B6891" i="106"/>
  <c r="D6891" i="106"/>
  <c r="B6892" i="106"/>
  <c r="D6892" i="106"/>
  <c r="K28" i="29"/>
  <c r="B6893" i="106"/>
  <c r="D6893" i="106"/>
  <c r="B6894" i="106"/>
  <c r="D6894" i="106"/>
  <c r="K29" i="29"/>
  <c r="B6895" i="106"/>
  <c r="D6895" i="106"/>
  <c r="B6896" i="106"/>
  <c r="D6896" i="106"/>
  <c r="K30" i="29"/>
  <c r="B6897" i="106"/>
  <c r="D6897" i="106"/>
  <c r="B6898" i="106"/>
  <c r="D6898" i="106"/>
  <c r="K31" i="29"/>
  <c r="B6899" i="106"/>
  <c r="D6899" i="106"/>
  <c r="B6900" i="106"/>
  <c r="D6900" i="106"/>
  <c r="K32" i="29"/>
  <c r="B6901" i="106"/>
  <c r="D6901" i="106"/>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8" i="106"/>
  <c r="D6918" i="106"/>
  <c r="B6919" i="106"/>
  <c r="D6919" i="106"/>
  <c r="B6920" i="106"/>
  <c r="D6920" i="106"/>
  <c r="B6921" i="106"/>
  <c r="D6921" i="106"/>
  <c r="B6922" i="106"/>
  <c r="D6922" i="106"/>
  <c r="B6923" i="106"/>
  <c r="D6923" i="106"/>
  <c r="I47" i="29"/>
  <c r="B6924" i="106"/>
  <c r="D6924" i="106"/>
  <c r="J47" i="29"/>
  <c r="B6925" i="106"/>
  <c r="D6925" i="106"/>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c r="B6941" i="106"/>
  <c r="D6941" i="106"/>
  <c r="I53" i="29"/>
  <c r="B6942" i="106"/>
  <c r="D6942" i="106"/>
  <c r="J53" i="29"/>
  <c r="B6943" i="106"/>
  <c r="D6943" i="106"/>
  <c r="B6944" i="106"/>
  <c r="D6944" i="106"/>
  <c r="B6945" i="106"/>
  <c r="D6945" i="106"/>
  <c r="B6946" i="106"/>
  <c r="D6946" i="106"/>
  <c r="B6947" i="106"/>
  <c r="D6947" i="106"/>
  <c r="I57" i="29"/>
  <c r="B6948" i="106"/>
  <c r="D6948" i="106"/>
  <c r="J57" i="29"/>
  <c r="B6949" i="106"/>
  <c r="D6949" i="106"/>
  <c r="B6950" i="106"/>
  <c r="D6950" i="106"/>
  <c r="B6951" i="106"/>
  <c r="D6951" i="106"/>
  <c r="B6952" i="106"/>
  <c r="D6952" i="106"/>
  <c r="B6953" i="106"/>
  <c r="D6953" i="106"/>
  <c r="B6954" i="106"/>
  <c r="D6954" i="106"/>
  <c r="B6955" i="106"/>
  <c r="D6955" i="106"/>
  <c r="B6956" i="106"/>
  <c r="D6956" i="106"/>
  <c r="B6957" i="106"/>
  <c r="D6957" i="106"/>
  <c r="B6958" i="106"/>
  <c r="D6958" i="106"/>
  <c r="B6959" i="106"/>
  <c r="D6959" i="106"/>
  <c r="B6960" i="106"/>
  <c r="D6960" i="106"/>
  <c r="I65" i="29"/>
  <c r="B6961" i="106"/>
  <c r="D6961" i="106"/>
  <c r="J65" i="29"/>
  <c r="B6962" i="106"/>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c r="J72" i="29"/>
  <c r="B6974" i="106"/>
  <c r="D6974" i="106"/>
  <c r="B6975" i="106"/>
  <c r="D6975" i="106"/>
  <c r="B6976" i="106"/>
  <c r="D6976" i="106"/>
  <c r="B6979" i="106"/>
  <c r="D6979" i="106"/>
  <c r="B6980" i="106"/>
  <c r="D6980" i="106"/>
  <c r="B6981" i="106"/>
  <c r="D6981" i="106"/>
  <c r="K85" i="29"/>
  <c r="B6982" i="106"/>
  <c r="D6982" i="106"/>
  <c r="B6983" i="106"/>
  <c r="D6983" i="106"/>
  <c r="K86" i="29"/>
  <c r="B6984" i="106"/>
  <c r="D6984" i="106"/>
  <c r="B6985" i="106"/>
  <c r="D6985" i="106"/>
  <c r="K87" i="29"/>
  <c r="B6986" i="106"/>
  <c r="D6986" i="106"/>
  <c r="B6987" i="106"/>
  <c r="D6987" i="106"/>
  <c r="K88" i="29"/>
  <c r="B6988" i="106"/>
  <c r="D6988" i="106"/>
  <c r="B6989" i="106"/>
  <c r="D6989" i="106"/>
  <c r="K89" i="29"/>
  <c r="B6990" i="106"/>
  <c r="D6990" i="106"/>
  <c r="B6991" i="106"/>
  <c r="D6991" i="106"/>
  <c r="K90" i="29"/>
  <c r="B6992" i="106"/>
  <c r="D6992" i="106"/>
  <c r="B6993" i="106"/>
  <c r="D6993" i="106"/>
  <c r="K91" i="29"/>
  <c r="B6994" i="106"/>
  <c r="D6994" i="106"/>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c r="H112" i="29"/>
  <c r="B7018" i="106"/>
  <c r="D7018" i="106"/>
  <c r="K112" i="29"/>
  <c r="B7019" i="106"/>
  <c r="D7019" i="106"/>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c r="J127" i="29"/>
  <c r="B7034" i="106"/>
  <c r="D7034" i="106"/>
  <c r="B7035" i="106"/>
  <c r="D7035" i="106"/>
  <c r="B7036" i="106"/>
  <c r="D7036" i="106"/>
  <c r="I129" i="29"/>
  <c r="B7037" i="106"/>
  <c r="D7037" i="106"/>
  <c r="J129" i="29"/>
  <c r="B7038" i="106"/>
  <c r="D7038" i="106"/>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c r="B7058" i="106"/>
  <c r="D7058" i="106"/>
  <c r="B7059" i="106"/>
  <c r="D7059" i="106"/>
  <c r="B7060" i="106"/>
  <c r="D7060" i="106"/>
  <c r="B7061" i="106"/>
  <c r="D7061" i="106"/>
  <c r="B7062" i="106"/>
  <c r="D7062" i="106"/>
  <c r="I178" i="29"/>
  <c r="B7063" i="106"/>
  <c r="D7063" i="106"/>
  <c r="J178" i="29"/>
  <c r="B7064" i="106"/>
  <c r="D7064" i="106"/>
  <c r="B7065" i="106"/>
  <c r="D7065" i="106"/>
  <c r="B7066" i="106"/>
  <c r="D7066" i="106"/>
  <c r="B7067" i="106"/>
  <c r="D7067" i="106"/>
  <c r="B7068" i="106"/>
  <c r="D7068" i="106"/>
  <c r="B7069" i="106"/>
  <c r="D7069" i="106"/>
  <c r="B7070" i="106"/>
  <c r="D7070" i="106"/>
  <c r="I204" i="29"/>
  <c r="B7071" i="106"/>
  <c r="D7071" i="106"/>
  <c r="J204" i="29"/>
  <c r="B7072" i="106"/>
  <c r="D7072" i="106"/>
  <c r="B7073" i="106"/>
  <c r="D7073" i="106"/>
  <c r="B7074" i="106"/>
  <c r="D7074" i="106"/>
  <c r="B7075" i="106"/>
  <c r="D7075" i="106"/>
  <c r="B7076" i="106"/>
  <c r="D7076" i="106"/>
  <c r="B7077" i="106"/>
  <c r="D7077" i="106"/>
  <c r="B7078" i="106"/>
  <c r="D7078" i="106"/>
  <c r="B7079" i="106"/>
  <c r="D7079" i="106"/>
  <c r="B7080" i="106"/>
  <c r="D7080" i="106"/>
  <c r="B7081" i="106"/>
  <c r="D7081" i="106"/>
  <c r="B7082" i="106"/>
  <c r="D7082" i="106"/>
  <c r="B7083" i="106"/>
  <c r="D7083" i="106"/>
  <c r="B7084" i="106"/>
  <c r="D7084" i="106"/>
  <c r="B7085" i="106"/>
  <c r="D7085" i="106"/>
  <c r="B7086" i="106"/>
  <c r="D7086" i="106"/>
  <c r="B7087" i="106"/>
  <c r="D7087" i="106"/>
  <c r="B7088" i="106"/>
  <c r="D7088" i="106"/>
  <c r="B7089" i="106"/>
  <c r="D7089" i="106"/>
  <c r="B7090" i="106"/>
  <c r="D7090" i="106"/>
  <c r="B7091" i="106"/>
  <c r="D7091" i="106"/>
  <c r="B7092" i="106"/>
  <c r="D7092" i="106"/>
  <c r="B7093" i="106"/>
  <c r="D7093" i="106"/>
  <c r="B7094" i="106"/>
  <c r="D7094" i="106"/>
  <c r="B7095" i="106"/>
  <c r="D7095" i="106"/>
  <c r="B7096" i="106"/>
  <c r="D7096" i="106"/>
  <c r="B7097" i="106"/>
  <c r="D7097" i="106"/>
  <c r="B7098" i="106"/>
  <c r="D7098" i="106"/>
  <c r="B7099" i="106"/>
  <c r="D7099" i="106"/>
  <c r="B7100" i="106"/>
  <c r="D7100" i="106"/>
  <c r="B7101" i="106"/>
  <c r="D7101" i="106"/>
  <c r="B7102" i="106"/>
  <c r="D7102" i="106"/>
  <c r="I296" i="29"/>
  <c r="B7103" i="106"/>
  <c r="D7103" i="106"/>
  <c r="J296" i="29"/>
  <c r="B7104" i="106"/>
  <c r="D7104" i="106"/>
  <c r="B7105" i="106"/>
  <c r="D7105" i="106"/>
  <c r="B7106" i="106"/>
  <c r="D7106" i="106"/>
  <c r="B7107" i="106"/>
  <c r="D7107" i="106"/>
  <c r="B7108" i="106"/>
  <c r="D7108" i="106"/>
  <c r="B7109" i="106"/>
  <c r="D7109" i="106"/>
  <c r="B7110" i="106"/>
  <c r="D7110" i="106"/>
  <c r="B7111" i="106"/>
  <c r="D7111" i="106"/>
  <c r="B7112" i="106"/>
  <c r="D7112" i="106"/>
  <c r="B7113" i="106"/>
  <c r="D7113" i="106"/>
  <c r="B7114" i="106"/>
  <c r="D7114" i="106"/>
  <c r="B7115" i="106"/>
  <c r="D7115" i="106"/>
  <c r="B7118" i="106"/>
  <c r="D7118" i="106"/>
  <c r="B7119" i="106"/>
  <c r="D7119" i="106"/>
  <c r="B7120" i="106"/>
  <c r="D7120" i="106"/>
  <c r="B7121" i="106"/>
  <c r="D7121" i="106"/>
  <c r="B7122" i="106"/>
  <c r="D7122" i="106"/>
  <c r="B7123" i="106"/>
  <c r="D7123" i="106"/>
  <c r="B7124" i="106"/>
  <c r="D7124" i="106"/>
  <c r="B7125" i="106"/>
  <c r="D7125" i="106"/>
  <c r="K312" i="29"/>
  <c r="B7126" i="106"/>
  <c r="D7126" i="106"/>
  <c r="B7127" i="106"/>
  <c r="D7127" i="106"/>
  <c r="B7128" i="106"/>
  <c r="D7128" i="106"/>
  <c r="B7129" i="106"/>
  <c r="D7129" i="106"/>
  <c r="B7130" i="106"/>
  <c r="D7130" i="106"/>
  <c r="B7131" i="106"/>
  <c r="D7131" i="106"/>
  <c r="B7132" i="106"/>
  <c r="D7132" i="106"/>
  <c r="B7133" i="106"/>
  <c r="D7133" i="106"/>
  <c r="B7134" i="106"/>
  <c r="D7134" i="106"/>
  <c r="K313" i="29"/>
  <c r="B7135" i="106"/>
  <c r="D7135" i="106"/>
  <c r="B7136" i="106"/>
  <c r="D7136" i="106"/>
  <c r="B7137" i="106"/>
  <c r="D7137" i="106"/>
  <c r="B7138" i="106"/>
  <c r="D7138" i="106"/>
  <c r="B7139" i="106"/>
  <c r="D7139" i="106"/>
  <c r="B7140" i="106"/>
  <c r="D7140" i="106"/>
  <c r="B7141" i="106"/>
  <c r="D7141" i="106"/>
  <c r="B7142" i="106"/>
  <c r="D7142" i="106"/>
  <c r="B7143" i="106"/>
  <c r="D7143" i="106"/>
  <c r="K314" i="29"/>
  <c r="B7144" i="106"/>
  <c r="D7144" i="106"/>
  <c r="B7145" i="106"/>
  <c r="D7145" i="106"/>
  <c r="B7146" i="106"/>
  <c r="D7146" i="106"/>
  <c r="B7147" i="106"/>
  <c r="D7147" i="106"/>
  <c r="B7148" i="106"/>
  <c r="D7148" i="106"/>
  <c r="B7149" i="106"/>
  <c r="D7149" i="106"/>
  <c r="B7150" i="106"/>
  <c r="D7150" i="106"/>
  <c r="B7151" i="106"/>
  <c r="D7151" i="106"/>
  <c r="B7152" i="106"/>
  <c r="D7152" i="106"/>
  <c r="K315" i="29"/>
  <c r="B7153" i="106"/>
  <c r="D7153" i="106"/>
  <c r="B7154" i="106"/>
  <c r="D7154" i="106"/>
  <c r="B7155" i="106"/>
  <c r="D7155" i="106"/>
  <c r="B7156" i="106"/>
  <c r="D7156" i="106"/>
  <c r="B7157" i="106"/>
  <c r="D7157" i="106"/>
  <c r="B7158" i="106"/>
  <c r="D7158" i="106"/>
  <c r="B7159" i="106"/>
  <c r="D7159" i="106"/>
  <c r="B7160" i="106"/>
  <c r="D7160" i="106"/>
  <c r="B7161" i="106"/>
  <c r="D7161" i="106"/>
  <c r="K316" i="29"/>
  <c r="B7162" i="106"/>
  <c r="D7162" i="106"/>
  <c r="B7163" i="106"/>
  <c r="D7163" i="106"/>
  <c r="B7164" i="106"/>
  <c r="D7164" i="106"/>
  <c r="B7165" i="106"/>
  <c r="D7165" i="106"/>
  <c r="B7166" i="106"/>
  <c r="D7166" i="106"/>
  <c r="B7167" i="106"/>
  <c r="D7167" i="106"/>
  <c r="B7168" i="106"/>
  <c r="D7168" i="106"/>
  <c r="B7169" i="106"/>
  <c r="D7169" i="106"/>
  <c r="B7170" i="106"/>
  <c r="D7170" i="106"/>
  <c r="K317" i="29"/>
  <c r="B7171" i="106"/>
  <c r="D7171" i="106"/>
  <c r="B7172" i="106"/>
  <c r="D7172" i="106"/>
  <c r="B7173" i="106"/>
  <c r="D7173" i="106"/>
  <c r="B7174" i="106"/>
  <c r="D7174" i="106"/>
  <c r="B7175" i="106"/>
  <c r="D7175" i="106"/>
  <c r="B7176" i="106"/>
  <c r="D7176" i="106"/>
  <c r="B7177" i="106"/>
  <c r="D7177" i="106"/>
  <c r="B7178" i="106"/>
  <c r="D7178" i="106"/>
  <c r="B7179" i="106"/>
  <c r="D7179" i="106"/>
  <c r="K318" i="29"/>
  <c r="B7180" i="106"/>
  <c r="D7180" i="106"/>
  <c r="B7181" i="106"/>
  <c r="D7181" i="106"/>
  <c r="B7182" i="106"/>
  <c r="D7182" i="106"/>
  <c r="B7183" i="106"/>
  <c r="D7183" i="106"/>
  <c r="B7184" i="106"/>
  <c r="D7184" i="106"/>
  <c r="B7185" i="106"/>
  <c r="D7185" i="106"/>
  <c r="B7186" i="106"/>
  <c r="D7186" i="106"/>
  <c r="B7187" i="106"/>
  <c r="D7187" i="106"/>
  <c r="B7188" i="106"/>
  <c r="D7188" i="106"/>
  <c r="K319" i="29"/>
  <c r="B7189" i="106"/>
  <c r="D7189" i="106"/>
  <c r="B7190" i="106"/>
  <c r="D7190" i="106"/>
  <c r="B7191" i="106"/>
  <c r="D7191" i="106"/>
  <c r="B7192" i="106"/>
  <c r="D7192" i="106"/>
  <c r="B7193" i="106"/>
  <c r="D7193" i="106"/>
  <c r="B7194" i="106"/>
  <c r="D7194" i="106"/>
  <c r="B7195" i="106"/>
  <c r="D7195" i="106"/>
  <c r="B7196" i="106"/>
  <c r="D7196" i="106"/>
  <c r="B7197" i="106"/>
  <c r="D7197" i="106"/>
  <c r="K320" i="29"/>
  <c r="B7198" i="106"/>
  <c r="D7198" i="106"/>
  <c r="C323" i="29"/>
  <c r="B7199" i="106"/>
  <c r="D7199" i="106"/>
  <c r="D323" i="29"/>
  <c r="B7200" i="106"/>
  <c r="D7200" i="106"/>
  <c r="E323" i="29"/>
  <c r="F323" i="29"/>
  <c r="G323" i="29"/>
  <c r="B7203" i="106"/>
  <c r="D7203" i="106"/>
  <c r="H323" i="29"/>
  <c r="B7204" i="106"/>
  <c r="D7204" i="106"/>
  <c r="I323" i="29"/>
  <c r="B7205" i="106"/>
  <c r="D7205" i="106"/>
  <c r="J323" i="29"/>
  <c r="B7206" i="106"/>
  <c r="D7206" i="106"/>
  <c r="K321" i="29"/>
  <c r="B7696" i="106"/>
  <c r="K322" i="29"/>
  <c r="K323" i="29"/>
  <c r="B7207" i="106"/>
  <c r="D7207" i="106"/>
  <c r="B7208" i="106"/>
  <c r="D7208" i="106"/>
  <c r="K326" i="29"/>
  <c r="B7209" i="106"/>
  <c r="D7209" i="106"/>
  <c r="B7210" i="106"/>
  <c r="D7210" i="106"/>
  <c r="K327" i="29"/>
  <c r="B7211" i="106"/>
  <c r="D7211" i="106"/>
  <c r="B7212" i="106"/>
  <c r="D7212" i="106"/>
  <c r="K328" i="29"/>
  <c r="B7213" i="106"/>
  <c r="D7213" i="106"/>
  <c r="H329" i="29"/>
  <c r="K329" i="29"/>
  <c r="C331" i="29"/>
  <c r="B7216" i="106"/>
  <c r="D7216" i="106"/>
  <c r="D331" i="29"/>
  <c r="B7217" i="106"/>
  <c r="D7217" i="106"/>
  <c r="G331" i="29"/>
  <c r="B7220" i="106"/>
  <c r="D7220" i="106"/>
  <c r="I331" i="29"/>
  <c r="B7222" i="106"/>
  <c r="D7222" i="106"/>
  <c r="J331" i="29"/>
  <c r="B7223" i="106"/>
  <c r="D7223" i="106"/>
  <c r="B7226" i="106"/>
  <c r="D7226" i="106"/>
  <c r="B7227" i="106"/>
  <c r="D7227" i="106"/>
  <c r="B7228" i="106"/>
  <c r="D7228" i="106"/>
  <c r="B7229" i="106"/>
  <c r="D7229" i="106"/>
  <c r="I339" i="29"/>
  <c r="J339" i="29"/>
  <c r="B7231" i="106"/>
  <c r="D7231" i="106"/>
  <c r="B7232" i="106"/>
  <c r="D7232" i="106"/>
  <c r="B7233" i="106"/>
  <c r="D7233" i="106"/>
  <c r="J341" i="29"/>
  <c r="B7235" i="106"/>
  <c r="D7235" i="106"/>
  <c r="B7236" i="106"/>
  <c r="D7236" i="106"/>
  <c r="B7237" i="106"/>
  <c r="D7237" i="106"/>
  <c r="B7238" i="106"/>
  <c r="D7238" i="106"/>
  <c r="B7239" i="106"/>
  <c r="D7239" i="106"/>
  <c r="B7240" i="106"/>
  <c r="D7240" i="106"/>
  <c r="B7241" i="106"/>
  <c r="D7241" i="106"/>
  <c r="B7242" i="106"/>
  <c r="D7242" i="106"/>
  <c r="A7245" i="106"/>
  <c r="A7246" i="106"/>
  <c r="A7247" i="106"/>
  <c r="A7248" i="106"/>
  <c r="A7249" i="106"/>
  <c r="J354" i="29"/>
  <c r="B7245" i="106"/>
  <c r="D7245" i="106"/>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c r="L7" i="131"/>
  <c r="B7505" i="106"/>
  <c r="L8" i="131"/>
  <c r="B7506" i="106"/>
  <c r="L9" i="131"/>
  <c r="B7507" i="106"/>
  <c r="L10" i="131"/>
  <c r="B7508" i="106"/>
  <c r="L11" i="131"/>
  <c r="B7509" i="106"/>
  <c r="L12" i="131"/>
  <c r="B7510" i="106"/>
  <c r="L13" i="131"/>
  <c r="B7511" i="106"/>
  <c r="L14" i="131"/>
  <c r="B7512" i="106"/>
  <c r="L15" i="131"/>
  <c r="B7513" i="106"/>
  <c r="L16" i="131"/>
  <c r="B7514" i="106"/>
  <c r="L17" i="131"/>
  <c r="B7515" i="106"/>
  <c r="L18" i="131"/>
  <c r="B7516" i="106"/>
  <c r="L19" i="131"/>
  <c r="B7517" i="106"/>
  <c r="L20" i="131"/>
  <c r="B7518" i="106"/>
  <c r="L21" i="131"/>
  <c r="B7519" i="106"/>
  <c r="L22" i="131"/>
  <c r="B7520" i="106"/>
  <c r="L23" i="131"/>
  <c r="B7521" i="106"/>
  <c r="L24" i="131"/>
  <c r="B7522" i="106"/>
  <c r="L25" i="131"/>
  <c r="B7523" i="106"/>
  <c r="L26" i="131"/>
  <c r="B7524" i="106"/>
  <c r="L27" i="131"/>
  <c r="B7525" i="106"/>
  <c r="L28" i="131"/>
  <c r="B7526" i="106"/>
  <c r="L29" i="131"/>
  <c r="B7527" i="106"/>
  <c r="L30" i="131"/>
  <c r="B7528" i="106"/>
  <c r="L31" i="131"/>
  <c r="B7529" i="106"/>
  <c r="L32" i="131"/>
  <c r="B7530" i="106"/>
  <c r="L33" i="131"/>
  <c r="B7648"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c r="B7597" i="106"/>
  <c r="B7598" i="106"/>
  <c r="B7599" i="106"/>
  <c r="F6" i="11"/>
  <c r="B7601" i="106"/>
  <c r="B7602" i="106"/>
  <c r="B7603" i="106"/>
  <c r="K6" i="11"/>
  <c r="B7604" i="106"/>
  <c r="B7606" i="106"/>
  <c r="B7607" i="106"/>
  <c r="B7608" i="106"/>
  <c r="F9" i="11"/>
  <c r="B7609" i="106"/>
  <c r="B7610" i="106"/>
  <c r="B7611" i="106"/>
  <c r="B7612" i="106"/>
  <c r="K9" i="11"/>
  <c r="B7613" i="106"/>
  <c r="B7615" i="106"/>
  <c r="B7616" i="106"/>
  <c r="B7617" i="106"/>
  <c r="F14" i="11"/>
  <c r="B7619" i="106"/>
  <c r="B7620" i="106"/>
  <c r="B7621" i="106"/>
  <c r="K14" i="11"/>
  <c r="B7622" i="106"/>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c r="B7688" i="106"/>
  <c r="D7688" i="106"/>
  <c r="B7689" i="106"/>
  <c r="D7689" i="106"/>
  <c r="B7690" i="106"/>
  <c r="D7690" i="106"/>
  <c r="B7691" i="106"/>
  <c r="D7691" i="106"/>
  <c r="B7692" i="106"/>
  <c r="D7692" i="106"/>
  <c r="B7693" i="106"/>
  <c r="D7693" i="106"/>
  <c r="B7694" i="106"/>
  <c r="D7694" i="106"/>
  <c r="B7695" i="106"/>
  <c r="D7695" i="106"/>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c r="D7729" i="106"/>
  <c r="B7731" i="106"/>
  <c r="D7731" i="106"/>
  <c r="D7733" i="106"/>
  <c r="D7734" i="106"/>
  <c r="B7735" i="106"/>
  <c r="D7735" i="106"/>
  <c r="B7736" i="106"/>
  <c r="D7736" i="106"/>
  <c r="B7737" i="106"/>
  <c r="D7737" i="106"/>
  <c r="B7738" i="106"/>
  <c r="D7738" i="106"/>
  <c r="I26" i="12"/>
  <c r="B7741" i="106"/>
  <c r="D7741" i="106"/>
  <c r="K26" i="12"/>
  <c r="B7743" i="106"/>
  <c r="D7743" i="106"/>
  <c r="D7744" i="106"/>
  <c r="B7745" i="106"/>
  <c r="D7745" i="106"/>
  <c r="B7746" i="106"/>
  <c r="D7746" i="106"/>
  <c r="B7748" i="106"/>
  <c r="D7748" i="106"/>
  <c r="B7749" i="106"/>
  <c r="D7749" i="106"/>
  <c r="B7750" i="106"/>
  <c r="D7750" i="106"/>
  <c r="B7751" i="106"/>
  <c r="D7751" i="106"/>
  <c r="B7752" i="106"/>
  <c r="D7752" i="106"/>
  <c r="B7753" i="106"/>
  <c r="D7753" i="106"/>
  <c r="B7754" i="106"/>
  <c r="D7754" i="106"/>
  <c r="B7755" i="106"/>
  <c r="D7755" i="106"/>
  <c r="B7756" i="106"/>
  <c r="D7756" i="106"/>
  <c r="B7757" i="106"/>
  <c r="D7757" i="106"/>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c r="B14" i="36"/>
  <c r="B15" i="36"/>
  <c r="B16" i="36"/>
  <c r="B17" i="36"/>
  <c r="D29" i="36"/>
  <c r="B9" i="106"/>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5" i="127"/>
  <c r="B66"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c r="D2026" i="106"/>
  <c r="C16" i="11"/>
  <c r="B2013" i="106"/>
  <c r="D2013" i="106"/>
  <c r="F16" i="11"/>
  <c r="B7727" i="106"/>
  <c r="D7727" i="106"/>
  <c r="C49" i="8"/>
  <c r="B4" i="7"/>
  <c r="B1744" i="106"/>
  <c r="D1744" i="106"/>
  <c r="B5" i="7"/>
  <c r="B1745" i="106"/>
  <c r="D1745" i="106"/>
  <c r="B6" i="7"/>
  <c r="D6" i="7"/>
  <c r="B1762" i="106"/>
  <c r="D1762" i="106"/>
  <c r="B7" i="7"/>
  <c r="B1747" i="106"/>
  <c r="D1747" i="106"/>
  <c r="B8" i="7"/>
  <c r="B1748" i="106"/>
  <c r="D1748" i="106"/>
  <c r="B9" i="7"/>
  <c r="B1751" i="106"/>
  <c r="D1751" i="106"/>
  <c r="B10" i="7"/>
  <c r="B1749" i="106"/>
  <c r="D1749" i="106"/>
  <c r="B11" i="7"/>
  <c r="B1752" i="106"/>
  <c r="D1752" i="106"/>
  <c r="B12" i="7"/>
  <c r="B1753" i="106"/>
  <c r="D1753" i="106"/>
  <c r="B13" i="7"/>
  <c r="B3725" i="106"/>
  <c r="D3725" i="106"/>
  <c r="B14" i="7"/>
  <c r="B1754" i="106"/>
  <c r="D1754" i="106"/>
  <c r="B15" i="7"/>
  <c r="B1756" i="106"/>
  <c r="D1756" i="106"/>
  <c r="B16" i="7"/>
  <c r="B3446" i="106"/>
  <c r="D3446" i="106"/>
  <c r="B17" i="7"/>
  <c r="B4102" i="106"/>
  <c r="D4102" i="106"/>
  <c r="B18" i="7"/>
  <c r="B4103" i="106"/>
  <c r="D4103" i="106"/>
  <c r="F19" i="7"/>
  <c r="C5" i="13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c r="K10" i="29"/>
  <c r="B3062" i="106"/>
  <c r="D3062" i="106"/>
  <c r="K13" i="29"/>
  <c r="B1105" i="106"/>
  <c r="D1105" i="106"/>
  <c r="C33" i="29"/>
  <c r="D33" i="29"/>
  <c r="B778" i="106"/>
  <c r="D778" i="106"/>
  <c r="F33" i="29"/>
  <c r="B894" i="106"/>
  <c r="D894" i="106"/>
  <c r="G33" i="29"/>
  <c r="B952" i="106"/>
  <c r="D952" i="106"/>
  <c r="H33" i="29"/>
  <c r="B1010" i="106"/>
  <c r="D1010" i="106"/>
  <c r="I33" i="29"/>
  <c r="B6902" i="106"/>
  <c r="D6902" i="106"/>
  <c r="J33" i="29"/>
  <c r="B6903" i="106"/>
  <c r="D6903" i="106"/>
  <c r="L33" i="29"/>
  <c r="L42" i="29"/>
  <c r="K44" i="29"/>
  <c r="K45" i="29"/>
  <c r="B1117" i="106"/>
  <c r="D1117" i="106"/>
  <c r="C47" i="29"/>
  <c r="L47" i="29"/>
  <c r="K50" i="29"/>
  <c r="C53" i="29"/>
  <c r="B734" i="106"/>
  <c r="D734" i="106"/>
  <c r="L53" i="29"/>
  <c r="L57" i="29"/>
  <c r="L65" i="29"/>
  <c r="L72" i="29"/>
  <c r="L84" i="29"/>
  <c r="L92" i="29"/>
  <c r="L100" i="29"/>
  <c r="L110" i="29"/>
  <c r="L112" i="29"/>
  <c r="L146" i="29"/>
  <c r="L162" i="29"/>
  <c r="L166" i="29"/>
  <c r="L168" i="29"/>
  <c r="L178" i="29"/>
  <c r="L188" i="29"/>
  <c r="L190" i="29"/>
  <c r="L198" i="29"/>
  <c r="L202" i="29"/>
  <c r="L223" i="29"/>
  <c r="L232" i="29"/>
  <c r="L237" i="29"/>
  <c r="L251" i="29"/>
  <c r="L255" i="29"/>
  <c r="L264" i="29"/>
  <c r="L271" i="29"/>
  <c r="L278" i="29"/>
  <c r="L286" i="29"/>
  <c r="L296" i="29"/>
  <c r="L303" i="29"/>
  <c r="L305" i="29"/>
  <c r="L323" i="29"/>
  <c r="L329" i="29"/>
  <c r="L331" i="29"/>
  <c r="L339" i="29"/>
  <c r="L341" i="29"/>
  <c r="L344" i="29"/>
  <c r="L349" i="29"/>
  <c r="L352" i="29"/>
  <c r="L354" i="29"/>
  <c r="C12" i="5"/>
  <c r="B5066" i="106"/>
  <c r="D5066" i="106"/>
  <c r="D12" i="5"/>
  <c r="B5334" i="106"/>
  <c r="D5334" i="106"/>
  <c r="E12" i="5"/>
  <c r="B5513" i="106"/>
  <c r="D5513" i="106"/>
  <c r="F12" i="5"/>
  <c r="B5557" i="106"/>
  <c r="D5557" i="106"/>
  <c r="G12" i="5"/>
  <c r="B5725" i="106"/>
  <c r="D5725" i="106"/>
  <c r="H12" i="5"/>
  <c r="B5873" i="106"/>
  <c r="D5873" i="106"/>
  <c r="I12" i="5"/>
  <c r="B5918" i="106"/>
  <c r="D5918" i="106"/>
  <c r="J12" i="5"/>
  <c r="B6301" i="106"/>
  <c r="D6301" i="106"/>
  <c r="K12" i="5"/>
  <c r="B5987" i="106"/>
  <c r="D5987" i="106"/>
  <c r="C18" i="5"/>
  <c r="B5071" i="106"/>
  <c r="D5071" i="106"/>
  <c r="D18" i="5"/>
  <c r="B5339" i="106"/>
  <c r="D5339" i="106"/>
  <c r="E18" i="5"/>
  <c r="B5518" i="106"/>
  <c r="D5518" i="106"/>
  <c r="F18" i="5"/>
  <c r="B5562" i="106"/>
  <c r="D5562" i="106"/>
  <c r="G18" i="5"/>
  <c r="B5730" i="106"/>
  <c r="D5730" i="106"/>
  <c r="H18" i="5"/>
  <c r="B5878" i="106"/>
  <c r="D5878" i="106"/>
  <c r="I18" i="5"/>
  <c r="B5923" i="106"/>
  <c r="D5923" i="106"/>
  <c r="J18" i="5"/>
  <c r="B6306" i="106"/>
  <c r="D6306" i="106"/>
  <c r="K18" i="5"/>
  <c r="B5992" i="106"/>
  <c r="D5992" i="106"/>
  <c r="C40" i="5"/>
  <c r="B5087" i="106"/>
  <c r="D5087" i="106"/>
  <c r="F63" i="5"/>
  <c r="B5579" i="106"/>
  <c r="D5579" i="106"/>
  <c r="C67" i="5"/>
  <c r="B5090" i="106"/>
  <c r="D5090" i="106"/>
  <c r="D67" i="5"/>
  <c r="B5342" i="106"/>
  <c r="D5342" i="106"/>
  <c r="E67" i="5"/>
  <c r="B5521" i="106"/>
  <c r="D5521" i="106"/>
  <c r="F67" i="5"/>
  <c r="B5582" i="106"/>
  <c r="D5582" i="106"/>
  <c r="G67" i="5"/>
  <c r="B5733" i="106"/>
  <c r="D5733" i="106"/>
  <c r="H67" i="5"/>
  <c r="B5881" i="106"/>
  <c r="D5881" i="106"/>
  <c r="I67" i="5"/>
  <c r="B5926" i="106"/>
  <c r="D5926" i="106"/>
  <c r="J67" i="5"/>
  <c r="B6318" i="106"/>
  <c r="D6318" i="106"/>
  <c r="K67" i="5"/>
  <c r="B5995" i="106"/>
  <c r="D5995" i="106"/>
  <c r="B5096" i="106"/>
  <c r="D5096" i="106"/>
  <c r="C82" i="5"/>
  <c r="B5102" i="106"/>
  <c r="D5102" i="106"/>
  <c r="D82" i="5"/>
  <c r="B5348" i="106"/>
  <c r="D5348" i="106"/>
  <c r="C93" i="5"/>
  <c r="B5112" i="106"/>
  <c r="D5112" i="106"/>
  <c r="C108" i="5"/>
  <c r="B5120" i="106"/>
  <c r="D5120" i="106"/>
  <c r="D108" i="5"/>
  <c r="B5355" i="106"/>
  <c r="D5355" i="106"/>
  <c r="E108" i="5"/>
  <c r="B5526" i="106"/>
  <c r="D5526" i="106"/>
  <c r="F108" i="5"/>
  <c r="B5587" i="106"/>
  <c r="D5587" i="106"/>
  <c r="G108" i="5"/>
  <c r="B5737" i="106"/>
  <c r="D5737" i="106"/>
  <c r="H108" i="5"/>
  <c r="B5886" i="106"/>
  <c r="D5886" i="106"/>
  <c r="I108" i="5"/>
  <c r="B5930" i="106"/>
  <c r="D5930" i="106"/>
  <c r="J108" i="5"/>
  <c r="B6351" i="106"/>
  <c r="D6351" i="106"/>
  <c r="K108" i="5"/>
  <c r="B5999" i="106"/>
  <c r="D5999" i="106"/>
  <c r="C109" i="5"/>
  <c r="B5121" i="106"/>
  <c r="D5121" i="106"/>
  <c r="E109" i="5"/>
  <c r="G109" i="5"/>
  <c r="B6024" i="106"/>
  <c r="D6024" i="106"/>
  <c r="K109" i="5"/>
  <c r="K4" i="4"/>
  <c r="B3569" i="106"/>
  <c r="D3569" i="106"/>
  <c r="C114" i="5"/>
  <c r="B5125" i="106"/>
  <c r="D5125" i="106"/>
  <c r="D114" i="5"/>
  <c r="B5360" i="106"/>
  <c r="D5360" i="106"/>
  <c r="F114" i="5"/>
  <c r="B5592" i="106"/>
  <c r="D5592" i="106"/>
  <c r="G114" i="5"/>
  <c r="B5741" i="106"/>
  <c r="D5741" i="106"/>
  <c r="C121" i="5"/>
  <c r="B5132" i="106"/>
  <c r="D5132" i="106"/>
  <c r="D121" i="5"/>
  <c r="B5367" i="106"/>
  <c r="D5367" i="106"/>
  <c r="E121" i="5"/>
  <c r="B5534" i="106"/>
  <c r="D5534" i="106"/>
  <c r="F121" i="5"/>
  <c r="F154" i="5"/>
  <c r="F172" i="5"/>
  <c r="F173" i="5"/>
  <c r="F131" i="5"/>
  <c r="G121" i="5"/>
  <c r="B5748" i="106"/>
  <c r="D5748" i="106"/>
  <c r="H121" i="5"/>
  <c r="B5893" i="106"/>
  <c r="D5893" i="106"/>
  <c r="J121" i="5"/>
  <c r="B6357" i="106"/>
  <c r="D6357" i="106"/>
  <c r="K121" i="5"/>
  <c r="B6006" i="106"/>
  <c r="D6006" i="106"/>
  <c r="C131" i="5"/>
  <c r="B5147" i="106"/>
  <c r="D5147" i="106"/>
  <c r="D131" i="5"/>
  <c r="B5369" i="106"/>
  <c r="D5369" i="106"/>
  <c r="B5614" i="106"/>
  <c r="D5614" i="106"/>
  <c r="C140" i="5"/>
  <c r="B5161" i="106"/>
  <c r="D5161" i="106"/>
  <c r="D140" i="5"/>
  <c r="B5383" i="106"/>
  <c r="D5383" i="106"/>
  <c r="G140" i="5"/>
  <c r="G144" i="5"/>
  <c r="B5756" i="106"/>
  <c r="D5756" i="106"/>
  <c r="G154" i="5"/>
  <c r="G172" i="5"/>
  <c r="C144" i="5"/>
  <c r="B5165" i="106"/>
  <c r="D5165" i="106"/>
  <c r="C154" i="5"/>
  <c r="B5178" i="106"/>
  <c r="D5178" i="106"/>
  <c r="D154" i="5"/>
  <c r="B5394" i="106"/>
  <c r="D5394" i="106"/>
  <c r="B5618" i="106"/>
  <c r="D5618" i="106"/>
  <c r="B4357" i="106"/>
  <c r="D4357" i="106"/>
  <c r="D172" i="5"/>
  <c r="B5412" i="106"/>
  <c r="D5412" i="106"/>
  <c r="E172" i="5"/>
  <c r="B5644" i="106"/>
  <c r="D5644" i="106"/>
  <c r="H172" i="5"/>
  <c r="B5899" i="106"/>
  <c r="D5899" i="106"/>
  <c r="I172" i="5"/>
  <c r="B4363" i="106"/>
  <c r="D4363" i="106"/>
  <c r="J172" i="5"/>
  <c r="B6396" i="106"/>
  <c r="D6396" i="106"/>
  <c r="K172" i="5"/>
  <c r="B5000" i="106"/>
  <c r="D5000" i="106"/>
  <c r="I173" i="5"/>
  <c r="B4216" i="106"/>
  <c r="D4216" i="106"/>
  <c r="K173" i="5"/>
  <c r="K6" i="4"/>
  <c r="B3570" i="106"/>
  <c r="D3570" i="106"/>
  <c r="C178" i="5"/>
  <c r="B5225" i="106"/>
  <c r="D5225" i="106"/>
  <c r="D178" i="5"/>
  <c r="B5423" i="106"/>
  <c r="D5423" i="106"/>
  <c r="E178" i="5"/>
  <c r="B4372" i="106"/>
  <c r="D4372" i="106"/>
  <c r="F178" i="5"/>
  <c r="B5655" i="106"/>
  <c r="D5655" i="106"/>
  <c r="G178" i="5"/>
  <c r="B5780" i="106"/>
  <c r="D5780" i="106"/>
  <c r="H178" i="5"/>
  <c r="I178" i="5"/>
  <c r="B4373" i="106"/>
  <c r="D4373" i="106"/>
  <c r="J178" i="5"/>
  <c r="B6400" i="106"/>
  <c r="D6400" i="106"/>
  <c r="K178" i="5"/>
  <c r="B4951" i="106"/>
  <c r="D4951" i="106"/>
  <c r="C184" i="5"/>
  <c r="B5232" i="106"/>
  <c r="D5232" i="106"/>
  <c r="D184" i="5"/>
  <c r="B5425" i="106"/>
  <c r="D5425" i="106"/>
  <c r="F184" i="5"/>
  <c r="B5658" i="106"/>
  <c r="D5658" i="106"/>
  <c r="G184" i="5"/>
  <c r="B5784" i="106"/>
  <c r="D5784" i="106"/>
  <c r="H184" i="5"/>
  <c r="B5908" i="106"/>
  <c r="D5908" i="106"/>
  <c r="K184" i="5"/>
  <c r="B6016" i="106"/>
  <c r="D6016" i="106"/>
  <c r="B4395" i="106"/>
  <c r="D4395" i="106"/>
  <c r="D191" i="5"/>
  <c r="B4396" i="106"/>
  <c r="D4396" i="106"/>
  <c r="F191" i="5"/>
  <c r="G191" i="5"/>
  <c r="B5246" i="106"/>
  <c r="D5246" i="106"/>
  <c r="G201" i="5"/>
  <c r="B6409" i="106"/>
  <c r="D6409" i="106"/>
  <c r="B5260" i="106"/>
  <c r="D5260" i="106"/>
  <c r="D211" i="5"/>
  <c r="B5444" i="106"/>
  <c r="D5444" i="106"/>
  <c r="F211" i="5"/>
  <c r="B5677" i="106"/>
  <c r="D5677" i="106"/>
  <c r="G211" i="5"/>
  <c r="B5803" i="106"/>
  <c r="D5803" i="106"/>
  <c r="B4411" i="106"/>
  <c r="D4411" i="106"/>
  <c r="D216" i="5"/>
  <c r="B4412" i="106"/>
  <c r="D4412" i="106"/>
  <c r="F216" i="5"/>
  <c r="B4413" i="106"/>
  <c r="D4413" i="106"/>
  <c r="G216" i="5"/>
  <c r="B4414" i="106"/>
  <c r="D4414" i="106"/>
  <c r="B5286" i="106"/>
  <c r="D5286" i="106"/>
  <c r="D224" i="5"/>
  <c r="B5470" i="106"/>
  <c r="D5470" i="106"/>
  <c r="F224" i="5"/>
  <c r="B5703" i="106"/>
  <c r="D5703" i="106"/>
  <c r="G224" i="5"/>
  <c r="B5829" i="106"/>
  <c r="D5829" i="106"/>
  <c r="B5304" i="106"/>
  <c r="D5304" i="106"/>
  <c r="D228" i="5"/>
  <c r="B5488" i="106"/>
  <c r="D5488" i="106"/>
  <c r="G228" i="5"/>
  <c r="G259" i="5"/>
  <c r="B6837" i="106"/>
  <c r="D6837" i="106"/>
  <c r="B6833" i="106"/>
  <c r="D6833" i="106"/>
  <c r="D259" i="5"/>
  <c r="B6834" i="106"/>
  <c r="D6834" i="106"/>
  <c r="E259" i="5"/>
  <c r="F259" i="5"/>
  <c r="B6836" i="106"/>
  <c r="D6836" i="106"/>
  <c r="H259" i="5"/>
  <c r="H273" i="5"/>
  <c r="B4441" i="106"/>
  <c r="D4441" i="106"/>
  <c r="B6838" i="106"/>
  <c r="D6838" i="106"/>
  <c r="J259" i="5"/>
  <c r="J273" i="5"/>
  <c r="B6839" i="106"/>
  <c r="D6839" i="106"/>
  <c r="K259" i="5"/>
  <c r="K273" i="5"/>
  <c r="B6840" i="106"/>
  <c r="D6840" i="106"/>
  <c r="B7041" i="106"/>
  <c r="D7041" i="106"/>
  <c r="B4442" i="106"/>
  <c r="D4442" i="106"/>
  <c r="I274" i="5"/>
  <c r="J274" i="5"/>
  <c r="B7054" i="106"/>
  <c r="D7054" i="106"/>
  <c r="E4" i="4"/>
  <c r="B2630" i="106"/>
  <c r="D2630" i="106"/>
  <c r="C5" i="4"/>
  <c r="B3405" i="106"/>
  <c r="D3405" i="106"/>
  <c r="D5" i="4"/>
  <c r="B3406" i="106"/>
  <c r="D3406" i="106"/>
  <c r="F5" i="4"/>
  <c r="B3408" i="106"/>
  <c r="D3408" i="106"/>
  <c r="G5" i="4"/>
  <c r="B3409" i="106"/>
  <c r="D3409" i="106"/>
  <c r="G12" i="4"/>
  <c r="G14" i="4"/>
  <c r="G15" i="4"/>
  <c r="G16" i="4"/>
  <c r="F13" i="4"/>
  <c r="B2596" i="106"/>
  <c r="D2596" i="106"/>
  <c r="J13" i="4"/>
  <c r="B7042" i="106"/>
  <c r="D7042" i="106"/>
  <c r="K13" i="4"/>
  <c r="B3572" i="106"/>
  <c r="D3572" i="106"/>
  <c r="C14" i="4"/>
  <c r="B2558" i="106"/>
  <c r="D2558" i="106"/>
  <c r="D14" i="4"/>
  <c r="B2570" i="106"/>
  <c r="D2570" i="106"/>
  <c r="F14" i="4"/>
  <c r="B2609" i="106"/>
  <c r="D2609" i="106"/>
  <c r="E15" i="4"/>
  <c r="B2633" i="106"/>
  <c r="D2633" i="106"/>
  <c r="B6032" i="106"/>
  <c r="D6032" i="106"/>
  <c r="K15" i="4"/>
  <c r="B3573" i="106"/>
  <c r="D3573" i="106"/>
  <c r="C16" i="4"/>
  <c r="B2560" i="106"/>
  <c r="D2560" i="106"/>
  <c r="B2611" i="106"/>
  <c r="D2611" i="106"/>
  <c r="N22" i="3"/>
  <c r="B283" i="106"/>
  <c r="D283" i="106"/>
  <c r="N23" i="3"/>
  <c r="B284" i="106"/>
  <c r="D284" i="106"/>
  <c r="C41" i="3"/>
  <c r="B93" i="106"/>
  <c r="D93" i="106"/>
  <c r="D7" i="118"/>
  <c r="D8" i="118"/>
  <c r="D9" i="118"/>
  <c r="H14" i="118"/>
  <c r="H19" i="118"/>
  <c r="H24" i="118"/>
  <c r="H28" i="118"/>
  <c r="H29" i="118"/>
  <c r="K28" i="118"/>
  <c r="O27" i="118"/>
  <c r="O29" i="118"/>
  <c r="H33" i="118"/>
  <c r="D11" i="37"/>
  <c r="D22" i="37"/>
  <c r="H22" i="37"/>
  <c r="J22" i="37"/>
  <c r="L22" i="37"/>
  <c r="D24" i="37"/>
  <c r="B4270" i="106"/>
  <c r="D4270" i="106"/>
  <c r="B83" i="36"/>
  <c r="L5" i="11"/>
  <c r="B2056" i="106"/>
  <c r="D2056" i="106"/>
  <c r="B2597" i="106"/>
  <c r="D2597" i="106"/>
  <c r="D4" i="7"/>
  <c r="B1760" i="106"/>
  <c r="D1760" i="106"/>
  <c r="D5" i="7"/>
  <c r="B1761" i="106"/>
  <c r="D1761" i="106"/>
  <c r="D13" i="7"/>
  <c r="B3726" i="106"/>
  <c r="D3726" i="106"/>
  <c r="D9" i="7"/>
  <c r="B1767" i="106"/>
  <c r="D1767" i="106"/>
  <c r="D14" i="7"/>
  <c r="B1770" i="106"/>
  <c r="D1770" i="106"/>
  <c r="B5770" i="106"/>
  <c r="D5770" i="106"/>
  <c r="G173" i="5"/>
  <c r="B5778" i="106"/>
  <c r="D5778" i="106"/>
  <c r="F135" i="34"/>
  <c r="F130" i="34"/>
  <c r="F129" i="34"/>
  <c r="F128" i="34"/>
  <c r="F127" i="34"/>
  <c r="F126" i="34"/>
  <c r="F110" i="34"/>
  <c r="F94" i="34"/>
  <c r="B6028" i="106"/>
  <c r="D6028" i="106"/>
  <c r="B6014" i="106"/>
  <c r="D6014" i="106"/>
  <c r="B5847" i="106"/>
  <c r="D5847" i="106"/>
  <c r="B5752" i="106"/>
  <c r="D5752" i="106"/>
  <c r="B5599" i="106"/>
  <c r="D5599" i="106"/>
  <c r="I6" i="4"/>
  <c r="B5011" i="106"/>
  <c r="D5011" i="106"/>
  <c r="G4" i="4"/>
  <c r="B2603" i="106"/>
  <c r="D2603" i="106"/>
  <c r="C4" i="4"/>
  <c r="B2551" i="106"/>
  <c r="D2551" i="106"/>
  <c r="K274" i="5"/>
  <c r="K275" i="5"/>
  <c r="J173" i="5"/>
  <c r="B6397" i="106"/>
  <c r="D6397" i="106"/>
  <c r="H173" i="5"/>
  <c r="D173" i="5"/>
  <c r="C172" i="5"/>
  <c r="J109" i="5"/>
  <c r="J4" i="4"/>
  <c r="B6220" i="106"/>
  <c r="D6220" i="106"/>
  <c r="H109" i="5"/>
  <c r="F109" i="5"/>
  <c r="F4" i="4"/>
  <c r="D109" i="5"/>
  <c r="F106" i="34"/>
  <c r="F105" i="34"/>
  <c r="F104" i="34"/>
  <c r="D7" i="7"/>
  <c r="B1763" i="106"/>
  <c r="D1763" i="106"/>
  <c r="B6025" i="106"/>
  <c r="D6025" i="106"/>
  <c r="H4" i="4"/>
  <c r="B5588" i="106"/>
  <c r="D5588" i="106"/>
  <c r="B6352" i="106"/>
  <c r="D6352" i="106"/>
  <c r="J275" i="5"/>
  <c r="B7055" i="106"/>
  <c r="D7055" i="106"/>
  <c r="B5421" i="106"/>
  <c r="D5421" i="106"/>
  <c r="D6" i="4"/>
  <c r="J6" i="4"/>
  <c r="B6221" i="106"/>
  <c r="D6221" i="106"/>
  <c r="B5356" i="106"/>
  <c r="D5356" i="106"/>
  <c r="D4" i="4"/>
  <c r="B2564" i="106"/>
  <c r="D2564" i="106"/>
  <c r="B5214" i="106"/>
  <c r="D5214" i="106"/>
  <c r="C173" i="5"/>
  <c r="B5223" i="106"/>
  <c r="D5223" i="106"/>
  <c r="B5906" i="106"/>
  <c r="D5906" i="106"/>
  <c r="H6" i="4"/>
  <c r="B2656" i="106"/>
  <c r="D2656" i="106"/>
  <c r="K7" i="4"/>
  <c r="B3718" i="106"/>
  <c r="D3718" i="106"/>
  <c r="K8" i="4"/>
  <c r="K10" i="4"/>
  <c r="B4130" i="106"/>
  <c r="D4130" i="106"/>
  <c r="C6" i="4"/>
  <c r="B2553" i="106"/>
  <c r="D2553" i="106"/>
  <c r="B2655" i="106"/>
  <c r="D2655" i="106"/>
  <c r="B2566" i="106"/>
  <c r="D2566" i="106"/>
  <c r="B1746" i="106"/>
  <c r="D1746" i="106"/>
  <c r="D17" i="7"/>
  <c r="B4104" i="106"/>
  <c r="D4104" i="106"/>
  <c r="D12" i="7"/>
  <c r="B1769" i="106"/>
  <c r="D1769" i="106"/>
  <c r="D18" i="7"/>
  <c r="B4105" i="106"/>
  <c r="D4105" i="106"/>
  <c r="D11" i="7"/>
  <c r="B1768" i="106"/>
  <c r="D1768" i="106"/>
  <c r="D15" i="7"/>
  <c r="B1772" i="106"/>
  <c r="D1772" i="106"/>
  <c r="B7760" i="106"/>
  <c r="D7760" i="106"/>
  <c r="A1" i="131"/>
  <c r="L3" i="11"/>
  <c r="B7596" i="106"/>
  <c r="L9" i="11"/>
  <c r="B7614" i="106"/>
  <c r="L10" i="11"/>
  <c r="B2058" i="106"/>
  <c r="D2058" i="106"/>
  <c r="D10" i="7"/>
  <c r="B1765" i="106"/>
  <c r="D1765" i="106"/>
  <c r="D16" i="7"/>
  <c r="B19" i="7"/>
  <c r="B1759" i="106"/>
  <c r="D1759" i="106"/>
  <c r="B3571" i="106"/>
  <c r="D3571" i="106"/>
  <c r="D8" i="7"/>
  <c r="B1764" i="106"/>
  <c r="D1764" i="106"/>
  <c r="B5653" i="106"/>
  <c r="D5653" i="106"/>
  <c r="F6" i="4"/>
  <c r="B2593" i="106"/>
  <c r="D2593" i="106"/>
  <c r="B2591" i="106"/>
  <c r="D2591" i="106"/>
  <c r="B2607" i="106"/>
  <c r="D2607" i="106"/>
  <c r="B4435" i="106"/>
  <c r="D4435" i="106"/>
  <c r="I7" i="4"/>
  <c r="B4444" i="106"/>
  <c r="D4444" i="106"/>
  <c r="F273" i="5"/>
  <c r="B5713" i="106"/>
  <c r="D5713" i="106"/>
  <c r="B4397" i="106"/>
  <c r="D4397" i="106"/>
  <c r="B4950" i="106"/>
  <c r="D4950" i="106"/>
  <c r="H274" i="5"/>
  <c r="H7" i="4"/>
  <c r="L204" i="29"/>
  <c r="L102" i="29"/>
  <c r="B1121" i="106"/>
  <c r="D1121" i="106"/>
  <c r="K53" i="29"/>
  <c r="E12" i="145"/>
  <c r="B731" i="106"/>
  <c r="D731" i="106"/>
  <c r="C74" i="29"/>
  <c r="B755" i="106"/>
  <c r="D755" i="106"/>
  <c r="B1116" i="106"/>
  <c r="D1116" i="106"/>
  <c r="K47" i="29"/>
  <c r="F160" i="34"/>
  <c r="F175" i="34"/>
  <c r="F40" i="108"/>
  <c r="G42" i="108"/>
  <c r="D40" i="108"/>
  <c r="E42" i="108"/>
  <c r="B7600" i="106"/>
  <c r="L6" i="11"/>
  <c r="B7605" i="106"/>
  <c r="A7250" i="106"/>
  <c r="A7251" i="106"/>
  <c r="A7252" i="106"/>
  <c r="A7253" i="106"/>
  <c r="A7254" i="106"/>
  <c r="A7255" i="106"/>
  <c r="A7256" i="106"/>
  <c r="A7257" i="106"/>
  <c r="D7249" i="106"/>
  <c r="G6" i="4"/>
  <c r="B2604" i="106"/>
  <c r="D2604" i="106"/>
  <c r="B6022" i="106"/>
  <c r="D6022" i="106"/>
  <c r="D50" i="36"/>
  <c r="F274" i="5"/>
  <c r="E273" i="5"/>
  <c r="B6835" i="106"/>
  <c r="D6835" i="106"/>
  <c r="G273" i="5"/>
  <c r="B4398" i="106"/>
  <c r="D4398" i="106"/>
  <c r="B5537" i="106"/>
  <c r="D5537" i="106"/>
  <c r="E173" i="5"/>
  <c r="I109" i="5"/>
  <c r="B5527" i="106"/>
  <c r="D5527" i="106"/>
  <c r="L273" i="29"/>
  <c r="L288" i="29"/>
  <c r="L74" i="29"/>
  <c r="L114" i="29"/>
  <c r="K33" i="29"/>
  <c r="B720" i="106"/>
  <c r="D720" i="106"/>
  <c r="C114" i="29"/>
  <c r="B757" i="106"/>
  <c r="D757" i="106"/>
  <c r="B2031" i="106"/>
  <c r="D2031" i="106"/>
  <c r="L16" i="11"/>
  <c r="B2061" i="106"/>
  <c r="D2061" i="106"/>
  <c r="B7618" i="106"/>
  <c r="L14" i="11"/>
  <c r="B7623" i="106"/>
  <c r="D7252" i="106"/>
  <c r="D7250" i="106"/>
  <c r="B7230" i="106"/>
  <c r="D7230" i="106"/>
  <c r="I341" i="29"/>
  <c r="B7215" i="106"/>
  <c r="D7215" i="106"/>
  <c r="J16" i="4"/>
  <c r="B6226" i="106"/>
  <c r="D6226" i="106"/>
  <c r="B7202" i="106"/>
  <c r="D7202" i="106"/>
  <c r="F331" i="29"/>
  <c r="B7219" i="106"/>
  <c r="D7219" i="106"/>
  <c r="B7503" i="106"/>
  <c r="L34" i="131"/>
  <c r="B7531" i="106"/>
  <c r="D7253" i="106"/>
  <c r="D7251" i="106"/>
  <c r="K331" i="29"/>
  <c r="B7214" i="106"/>
  <c r="D7214" i="106"/>
  <c r="H331" i="29"/>
  <c r="B7221" i="106"/>
  <c r="D7221" i="106"/>
  <c r="B7201" i="106"/>
  <c r="D7201" i="106"/>
  <c r="E331" i="29"/>
  <c r="B7218" i="106"/>
  <c r="D7218" i="106"/>
  <c r="B6917" i="106"/>
  <c r="D6917" i="106"/>
  <c r="J74" i="29"/>
  <c r="D273" i="5"/>
  <c r="B5501" i="106"/>
  <c r="D5501" i="106"/>
  <c r="D7256" i="106"/>
  <c r="D7255" i="106"/>
  <c r="D7254" i="106"/>
  <c r="D7248" i="106"/>
  <c r="D7247" i="106"/>
  <c r="D7246" i="106"/>
  <c r="J305" i="29"/>
  <c r="B7117" i="106"/>
  <c r="D7117" i="106"/>
  <c r="I305" i="29"/>
  <c r="B7116" i="106"/>
  <c r="D7116" i="106"/>
  <c r="J150" i="29"/>
  <c r="B7052" i="106"/>
  <c r="D7052" i="106"/>
  <c r="I150" i="29"/>
  <c r="B6916" i="106"/>
  <c r="D6916" i="106"/>
  <c r="I74" i="29"/>
  <c r="I49" i="8"/>
  <c r="B3672" i="106"/>
  <c r="D3672" i="106"/>
  <c r="B3633" i="106"/>
  <c r="D3633" i="106"/>
  <c r="E341" i="29"/>
  <c r="B3628" i="106"/>
  <c r="D3628" i="106"/>
  <c r="D354" i="29"/>
  <c r="B3629" i="106"/>
  <c r="D3629" i="106"/>
  <c r="E44" i="4"/>
  <c r="B3235" i="106"/>
  <c r="D3235" i="106"/>
  <c r="D77" i="4"/>
  <c r="B3238" i="106"/>
  <c r="D3238" i="106"/>
  <c r="B3229" i="106"/>
  <c r="D3229" i="106"/>
  <c r="C77" i="4"/>
  <c r="B3232" i="106"/>
  <c r="D3232" i="106"/>
  <c r="B1977" i="106"/>
  <c r="D1977" i="106"/>
  <c r="H24" i="12"/>
  <c r="B1867" i="106"/>
  <c r="D1867" i="106"/>
  <c r="F15" i="8"/>
  <c r="K303" i="29"/>
  <c r="B4099" i="106"/>
  <c r="D4099" i="106"/>
  <c r="B1555" i="106"/>
  <c r="D1555" i="106"/>
  <c r="K296" i="29"/>
  <c r="G305" i="29"/>
  <c r="B1548" i="106"/>
  <c r="D1548" i="106"/>
  <c r="F305" i="29"/>
  <c r="B1542" i="106"/>
  <c r="D1542" i="106"/>
  <c r="B1523" i="106"/>
  <c r="D1523" i="106"/>
  <c r="C305" i="29"/>
  <c r="B1524" i="106"/>
  <c r="D1524" i="106"/>
  <c r="K271" i="29"/>
  <c r="B1508" i="106"/>
  <c r="D1508" i="106"/>
  <c r="K255" i="29"/>
  <c r="B1491" i="106"/>
  <c r="D1491" i="106"/>
  <c r="K237" i="29"/>
  <c r="B1485" i="106"/>
  <c r="D1485" i="106"/>
  <c r="B1475" i="106"/>
  <c r="D1475" i="106"/>
  <c r="K232" i="29"/>
  <c r="K198" i="29"/>
  <c r="B2842" i="106"/>
  <c r="D2842" i="106"/>
  <c r="B1381" i="106"/>
  <c r="D1381" i="106"/>
  <c r="B1317" i="106"/>
  <c r="D1317" i="106"/>
  <c r="H168" i="29"/>
  <c r="B1318" i="106"/>
  <c r="D1318" i="106"/>
  <c r="B1127" i="106"/>
  <c r="D1127" i="106"/>
  <c r="K65" i="29"/>
  <c r="B1133" i="106"/>
  <c r="D1133" i="106"/>
  <c r="B1123" i="106"/>
  <c r="D1123" i="106"/>
  <c r="K57" i="29"/>
  <c r="K352" i="29"/>
  <c r="B3640" i="106"/>
  <c r="D3640" i="106"/>
  <c r="F341" i="29"/>
  <c r="C354" i="29"/>
  <c r="B3622" i="106"/>
  <c r="D3622" i="106"/>
  <c r="K77" i="4"/>
  <c r="B3587" i="106"/>
  <c r="D3587" i="106"/>
  <c r="B3296" i="106"/>
  <c r="D3296" i="106"/>
  <c r="H77" i="4"/>
  <c r="B3299" i="106"/>
  <c r="D3299" i="106"/>
  <c r="G77" i="4"/>
  <c r="B3261" i="106"/>
  <c r="D3261" i="106"/>
  <c r="L12" i="11"/>
  <c r="B2059" i="106"/>
  <c r="D2059" i="106"/>
  <c r="L8" i="11"/>
  <c r="B2057" i="106"/>
  <c r="D2057" i="106"/>
  <c r="G24" i="12"/>
  <c r="B1492" i="106"/>
  <c r="D1492" i="106"/>
  <c r="K264" i="29"/>
  <c r="B1500" i="106"/>
  <c r="D1500" i="106"/>
  <c r="K251" i="29"/>
  <c r="B1488" i="106"/>
  <c r="D1488" i="106"/>
  <c r="B1417" i="106"/>
  <c r="D1417" i="106"/>
  <c r="D273" i="29"/>
  <c r="H190" i="29"/>
  <c r="B2828" i="106"/>
  <c r="D2828" i="106"/>
  <c r="B1328" i="106"/>
  <c r="D1328" i="106"/>
  <c r="K166" i="29"/>
  <c r="K136" i="29"/>
  <c r="B2986" i="106"/>
  <c r="D2986" i="106"/>
  <c r="B1256" i="106"/>
  <c r="D1256" i="106"/>
  <c r="G129" i="29"/>
  <c r="K100" i="29"/>
  <c r="B7013" i="106"/>
  <c r="D7013" i="106"/>
  <c r="K102" i="29"/>
  <c r="B2088" i="106"/>
  <c r="D2088" i="106"/>
  <c r="B1135" i="106"/>
  <c r="D1135" i="106"/>
  <c r="K72" i="29"/>
  <c r="B1141" i="106"/>
  <c r="D1141" i="106"/>
  <c r="B1021" i="106"/>
  <c r="D1021" i="106"/>
  <c r="H74" i="29"/>
  <c r="B847" i="106"/>
  <c r="D847" i="106"/>
  <c r="E74" i="29"/>
  <c r="E39" i="108"/>
  <c r="B1144" i="106"/>
  <c r="D1144" i="106"/>
  <c r="K188" i="29"/>
  <c r="B1358" i="106"/>
  <c r="D1358" i="106"/>
  <c r="F204" i="29"/>
  <c r="B1359" i="106"/>
  <c r="D1359" i="106"/>
  <c r="B1345" i="106"/>
  <c r="D1345" i="106"/>
  <c r="D204" i="29"/>
  <c r="B1346" i="106"/>
  <c r="D1346" i="106"/>
  <c r="B1283" i="106"/>
  <c r="D1283" i="106"/>
  <c r="K146" i="29"/>
  <c r="B1275" i="106"/>
  <c r="D1275" i="106"/>
  <c r="K127" i="29"/>
  <c r="B1279" i="106"/>
  <c r="D1279" i="106"/>
  <c r="B1266" i="106"/>
  <c r="D1266" i="106"/>
  <c r="H150" i="29"/>
  <c r="B1273" i="106"/>
  <c r="D1273" i="106"/>
  <c r="B1247" i="106"/>
  <c r="D1247" i="106"/>
  <c r="F129" i="29"/>
  <c r="B1231" i="106"/>
  <c r="D1231" i="106"/>
  <c r="D129" i="29"/>
  <c r="B1109" i="106"/>
  <c r="D1109" i="106"/>
  <c r="K42" i="29"/>
  <c r="H102" i="29"/>
  <c r="B1047" i="106"/>
  <c r="D1047" i="106"/>
  <c r="G74" i="29"/>
  <c r="B905" i="106"/>
  <c r="D905" i="106"/>
  <c r="F74" i="29"/>
  <c r="D74" i="29"/>
  <c r="B211" i="106"/>
  <c r="D211" i="106"/>
  <c r="H41" i="3"/>
  <c r="B188" i="106"/>
  <c r="D188" i="106"/>
  <c r="G41" i="3"/>
  <c r="B139" i="106"/>
  <c r="D139" i="106"/>
  <c r="E41" i="3"/>
  <c r="J19" i="145"/>
  <c r="L150" i="29"/>
  <c r="J24" i="12"/>
  <c r="B7730" i="106"/>
  <c r="D7730" i="106"/>
  <c r="H275" i="5"/>
  <c r="B5914" i="106"/>
  <c r="D5914" i="106"/>
  <c r="F275" i="5"/>
  <c r="B6023" i="106"/>
  <c r="D6023" i="106"/>
  <c r="K332" i="29"/>
  <c r="B7225" i="106"/>
  <c r="D7225" i="106"/>
  <c r="J7" i="4"/>
  <c r="B2657" i="106"/>
  <c r="D2657" i="106"/>
  <c r="H8" i="4"/>
  <c r="D274" i="5"/>
  <c r="B3447" i="106"/>
  <c r="D3447" i="106"/>
  <c r="D19" i="7"/>
  <c r="B1775" i="106"/>
  <c r="D1775" i="106"/>
  <c r="B7270" i="106"/>
  <c r="C34" i="131"/>
  <c r="B5320" i="106"/>
  <c r="D5320" i="106"/>
  <c r="B929" i="106"/>
  <c r="D929" i="106"/>
  <c r="F114" i="29"/>
  <c r="B931" i="106"/>
  <c r="D931" i="106"/>
  <c r="B987" i="106"/>
  <c r="D987" i="106"/>
  <c r="G114" i="29"/>
  <c r="B1115" i="106"/>
  <c r="D1115" i="106"/>
  <c r="G21" i="108"/>
  <c r="K74" i="29"/>
  <c r="E21" i="108"/>
  <c r="D150" i="29"/>
  <c r="B1234" i="106"/>
  <c r="D1234" i="106"/>
  <c r="B1233" i="106"/>
  <c r="D1233" i="106"/>
  <c r="F150" i="29"/>
  <c r="B1250" i="106"/>
  <c r="D1250" i="106"/>
  <c r="B1249" i="106"/>
  <c r="D1249" i="106"/>
  <c r="K148" i="29"/>
  <c r="B7048" i="106"/>
  <c r="D7048" i="106"/>
  <c r="K190" i="29"/>
  <c r="B2837" i="106"/>
  <c r="D2837" i="106"/>
  <c r="B1145" i="106"/>
  <c r="D1145" i="106"/>
  <c r="F53" i="34"/>
  <c r="C15" i="4"/>
  <c r="B2559" i="106"/>
  <c r="D2559" i="106"/>
  <c r="G150" i="29"/>
  <c r="B1258" i="106"/>
  <c r="D1258" i="106"/>
  <c r="K168" i="29"/>
  <c r="B1331" i="106"/>
  <c r="D1331" i="106"/>
  <c r="E16" i="4"/>
  <c r="B1446" i="106"/>
  <c r="D1446" i="106"/>
  <c r="D288" i="29"/>
  <c r="B1448" i="106"/>
  <c r="D1448" i="106"/>
  <c r="B1125" i="106"/>
  <c r="D1125" i="106"/>
  <c r="G24" i="108"/>
  <c r="E24" i="108"/>
  <c r="K129" i="29"/>
  <c r="K202" i="29"/>
  <c r="B4157" i="106"/>
  <c r="D4157" i="106"/>
  <c r="K305" i="29"/>
  <c r="B1560" i="106"/>
  <c r="D1560" i="106"/>
  <c r="B1559" i="106"/>
  <c r="D1559" i="106"/>
  <c r="H13" i="4"/>
  <c r="B1875" i="106"/>
  <c r="D1875" i="106"/>
  <c r="F22" i="37"/>
  <c r="F24" i="37"/>
  <c r="B1983" i="106"/>
  <c r="D1983" i="106"/>
  <c r="H26" i="12"/>
  <c r="B7740" i="106"/>
  <c r="D7740" i="106"/>
  <c r="B3274" i="106"/>
  <c r="D3274" i="106"/>
  <c r="E77" i="4"/>
  <c r="B3277" i="106"/>
  <c r="D3277" i="106"/>
  <c r="B6977" i="106"/>
  <c r="D6977" i="106"/>
  <c r="I114" i="29"/>
  <c r="B7051" i="106"/>
  <c r="D7051" i="106"/>
  <c r="F59" i="34"/>
  <c r="B6026" i="106"/>
  <c r="D6026" i="106"/>
  <c r="I4" i="4"/>
  <c r="I275" i="5"/>
  <c r="B5946" i="106"/>
  <c r="D5946" i="106"/>
  <c r="G274" i="5"/>
  <c r="B5863" i="106"/>
  <c r="D5863" i="106"/>
  <c r="B7747" i="106"/>
  <c r="D7747" i="106"/>
  <c r="E274" i="5"/>
  <c r="J17" i="4"/>
  <c r="A7258" i="106"/>
  <c r="D7257" i="106"/>
  <c r="E23" i="108"/>
  <c r="B1122" i="106"/>
  <c r="D1122" i="106"/>
  <c r="G23" i="108"/>
  <c r="B7732" i="106"/>
  <c r="D7732" i="106"/>
  <c r="J26" i="12"/>
  <c r="B7742" i="106"/>
  <c r="D7742" i="106"/>
  <c r="B141" i="106"/>
  <c r="D141" i="106"/>
  <c r="D52" i="36"/>
  <c r="B190" i="106"/>
  <c r="D190" i="106"/>
  <c r="D54" i="36"/>
  <c r="B213" i="106"/>
  <c r="D213" i="106"/>
  <c r="D55" i="36"/>
  <c r="B813" i="106"/>
  <c r="D813" i="106"/>
  <c r="D114" i="29"/>
  <c r="B815" i="106"/>
  <c r="D815" i="106"/>
  <c r="E114" i="29"/>
  <c r="B873" i="106"/>
  <c r="D873" i="106"/>
  <c r="B871" i="106"/>
  <c r="D871" i="106"/>
  <c r="B1045" i="106"/>
  <c r="D1045" i="106"/>
  <c r="H114" i="29"/>
  <c r="B1054" i="106"/>
  <c r="D1054" i="106"/>
  <c r="K138" i="29"/>
  <c r="B2093" i="106"/>
  <c r="D2093" i="106"/>
  <c r="H204" i="29"/>
  <c r="B1376" i="106"/>
  <c r="D1376" i="106"/>
  <c r="B2830" i="106"/>
  <c r="D2830" i="106"/>
  <c r="B1958" i="106"/>
  <c r="D1958" i="106"/>
  <c r="G26" i="12"/>
  <c r="B7739" i="106"/>
  <c r="D7739" i="106"/>
  <c r="B3642" i="106"/>
  <c r="D3642" i="106"/>
  <c r="F354" i="29"/>
  <c r="B3643" i="106"/>
  <c r="D3643" i="106"/>
  <c r="K16" i="4"/>
  <c r="B7243" i="106"/>
  <c r="D7243" i="106"/>
  <c r="K273" i="29"/>
  <c r="B1481" i="106"/>
  <c r="D1481" i="106"/>
  <c r="B2102" i="106"/>
  <c r="D2102" i="106"/>
  <c r="H15" i="4"/>
  <c r="B2660" i="106"/>
  <c r="D2660" i="106"/>
  <c r="E354" i="29"/>
  <c r="B3636" i="106"/>
  <c r="D3636" i="106"/>
  <c r="B3635" i="106"/>
  <c r="D3635" i="106"/>
  <c r="K354" i="29"/>
  <c r="B4171" i="106"/>
  <c r="D4171" i="106"/>
  <c r="N36" i="3"/>
  <c r="J114" i="29"/>
  <c r="B7021" i="106"/>
  <c r="D7021" i="106"/>
  <c r="B6978" i="106"/>
  <c r="D6978" i="106"/>
  <c r="B7224" i="106"/>
  <c r="D7224" i="106"/>
  <c r="F13" i="34"/>
  <c r="I354" i="29"/>
  <c r="B7244" i="106"/>
  <c r="D7244" i="106"/>
  <c r="B7234" i="106"/>
  <c r="D7234" i="106"/>
  <c r="B1108" i="106"/>
  <c r="D1108" i="106"/>
  <c r="E19" i="108"/>
  <c r="C12" i="4"/>
  <c r="G19" i="108"/>
  <c r="K114" i="29"/>
  <c r="B5544" i="106"/>
  <c r="D5544" i="106"/>
  <c r="E6" i="4"/>
  <c r="B5719" i="106"/>
  <c r="D5719" i="106"/>
  <c r="F7" i="4"/>
  <c r="B2594" i="106"/>
  <c r="D2594" i="106"/>
  <c r="G22" i="108"/>
  <c r="B1119" i="106"/>
  <c r="D1119" i="106"/>
  <c r="E22" i="108"/>
  <c r="G12" i="145"/>
  <c r="G19" i="145"/>
  <c r="J20" i="145"/>
  <c r="E19" i="145"/>
  <c r="F8" i="4"/>
  <c r="B5915" i="106"/>
  <c r="D5915" i="106"/>
  <c r="K306" i="29"/>
  <c r="B1561" i="106"/>
  <c r="D1561" i="106"/>
  <c r="B5720" i="106"/>
  <c r="D5720" i="106"/>
  <c r="B6222" i="106"/>
  <c r="D6222" i="106"/>
  <c r="J8" i="4"/>
  <c r="B2658" i="106"/>
  <c r="D2658" i="106"/>
  <c r="H10" i="4"/>
  <c r="B4127" i="106"/>
  <c r="D4127" i="106"/>
  <c r="D7" i="4"/>
  <c r="D275" i="5"/>
  <c r="B5507" i="106"/>
  <c r="D5507" i="106"/>
  <c r="B7298" i="106"/>
  <c r="C35" i="131"/>
  <c r="B7299" i="106"/>
  <c r="B2631" i="106"/>
  <c r="D2631" i="106"/>
  <c r="B1152" i="106"/>
  <c r="D1152" i="106"/>
  <c r="F8" i="34"/>
  <c r="B2556" i="106"/>
  <c r="D2556" i="106"/>
  <c r="A7259" i="106"/>
  <c r="D7258" i="106"/>
  <c r="B4434" i="106"/>
  <c r="D4434" i="106"/>
  <c r="E7" i="4"/>
  <c r="B4443" i="106"/>
  <c r="D4443" i="106"/>
  <c r="E275" i="5"/>
  <c r="K150" i="29"/>
  <c r="B1281" i="106"/>
  <c r="D1281" i="106"/>
  <c r="D13" i="4"/>
  <c r="B2634" i="106"/>
  <c r="D2634" i="106"/>
  <c r="E17" i="4"/>
  <c r="B1332" i="106"/>
  <c r="D1332" i="106"/>
  <c r="F10" i="34"/>
  <c r="B1259" i="106"/>
  <c r="D1259" i="106"/>
  <c r="F58" i="34"/>
  <c r="B989" i="106"/>
  <c r="D989" i="106"/>
  <c r="F54" i="34"/>
  <c r="C275" i="5"/>
  <c r="B5326" i="106"/>
  <c r="D5326" i="106"/>
  <c r="D6" i="146"/>
  <c r="F10" i="4"/>
  <c r="B4125" i="106"/>
  <c r="D4125" i="106"/>
  <c r="B2595" i="106"/>
  <c r="D2595" i="106"/>
  <c r="G40" i="108"/>
  <c r="G43" i="108"/>
  <c r="G44" i="108"/>
  <c r="E40" i="108"/>
  <c r="E43" i="108"/>
  <c r="E44" i="108"/>
  <c r="H37" i="37"/>
  <c r="B285" i="106"/>
  <c r="D285" i="106"/>
  <c r="N37" i="3"/>
  <c r="B3678" i="106"/>
  <c r="D3678" i="106"/>
  <c r="K355" i="29"/>
  <c r="B3681" i="106"/>
  <c r="D3681" i="106"/>
  <c r="B1510" i="106"/>
  <c r="D1510" i="106"/>
  <c r="K288" i="29"/>
  <c r="G13" i="4"/>
  <c r="K17" i="4"/>
  <c r="B3574" i="106"/>
  <c r="D3574" i="106"/>
  <c r="B1282" i="106"/>
  <c r="D1282" i="106"/>
  <c r="F57" i="34"/>
  <c r="D15" i="4"/>
  <c r="B2571" i="106"/>
  <c r="D2571" i="106"/>
  <c r="J19" i="4"/>
  <c r="B6229" i="106"/>
  <c r="D6229" i="106"/>
  <c r="B6227" i="106"/>
  <c r="D6227" i="106"/>
  <c r="B5869" i="106"/>
  <c r="D5869" i="106"/>
  <c r="G275" i="5"/>
  <c r="G7" i="4"/>
  <c r="B3225" i="106"/>
  <c r="D3225" i="106"/>
  <c r="I8" i="4"/>
  <c r="B7020" i="106"/>
  <c r="D7020" i="106"/>
  <c r="F55" i="34"/>
  <c r="F17" i="11"/>
  <c r="B2659" i="106"/>
  <c r="D2659" i="106"/>
  <c r="H17" i="4"/>
  <c r="B1387" i="106"/>
  <c r="D1387" i="106"/>
  <c r="F16" i="4"/>
  <c r="B2599" i="106"/>
  <c r="D2599" i="106"/>
  <c r="B1382" i="106"/>
  <c r="D1382" i="106"/>
  <c r="F63" i="34"/>
  <c r="F15" i="4"/>
  <c r="K204" i="29"/>
  <c r="B1287" i="106"/>
  <c r="D1287" i="106"/>
  <c r="D16" i="4"/>
  <c r="B2572" i="106"/>
  <c r="D2572" i="106"/>
  <c r="B1143" i="106"/>
  <c r="D1143" i="106"/>
  <c r="C13" i="4"/>
  <c r="B2557" i="106"/>
  <c r="D2557" i="106"/>
  <c r="J20" i="4"/>
  <c r="J10" i="4"/>
  <c r="B6225" i="106"/>
  <c r="D6225" i="106"/>
  <c r="B6223" i="106"/>
  <c r="D6223" i="106"/>
  <c r="K151" i="29"/>
  <c r="B1289" i="106"/>
  <c r="D1289" i="106"/>
  <c r="B5508" i="106"/>
  <c r="D5508" i="106"/>
  <c r="D8" i="4"/>
  <c r="B2567" i="106"/>
  <c r="D2567" i="106"/>
  <c r="B1388" i="106"/>
  <c r="D1388" i="106"/>
  <c r="F11" i="34"/>
  <c r="K205" i="29"/>
  <c r="B1389" i="106"/>
  <c r="D1389" i="106"/>
  <c r="H19" i="4"/>
  <c r="B4141" i="106"/>
  <c r="D4141" i="106"/>
  <c r="B2661" i="106"/>
  <c r="D2661" i="106"/>
  <c r="H20" i="4"/>
  <c r="B7624" i="106"/>
  <c r="I17" i="11"/>
  <c r="K289" i="29"/>
  <c r="B1518" i="106"/>
  <c r="D1518" i="106"/>
  <c r="B5870" i="106"/>
  <c r="D5870" i="106"/>
  <c r="B3575" i="106"/>
  <c r="D3575" i="106"/>
  <c r="K19" i="4"/>
  <c r="B4144" i="106"/>
  <c r="D4144" i="106"/>
  <c r="K20" i="4"/>
  <c r="B1517" i="106"/>
  <c r="D1517" i="106"/>
  <c r="F12" i="34"/>
  <c r="N41" i="3"/>
  <c r="B287" i="106"/>
  <c r="D287" i="106"/>
  <c r="B4997" i="106"/>
  <c r="D4997" i="106"/>
  <c r="H32" i="118"/>
  <c r="K32" i="118"/>
  <c r="O31" i="118"/>
  <c r="O33" i="118"/>
  <c r="E19" i="4"/>
  <c r="B4138" i="106"/>
  <c r="D4138" i="106"/>
  <c r="B2635" i="106"/>
  <c r="D2635" i="106"/>
  <c r="B2569" i="106"/>
  <c r="D2569" i="106"/>
  <c r="D17" i="4"/>
  <c r="D20" i="4"/>
  <c r="B1288" i="106"/>
  <c r="D1288" i="106"/>
  <c r="F9" i="34"/>
  <c r="C17" i="4"/>
  <c r="F14" i="34"/>
  <c r="B2598" i="106"/>
  <c r="D2598" i="106"/>
  <c r="F17" i="4"/>
  <c r="F75" i="34"/>
  <c r="B3226" i="106"/>
  <c r="D3226" i="106"/>
  <c r="E6" i="146"/>
  <c r="E8" i="146"/>
  <c r="I20" i="4"/>
  <c r="I10" i="4"/>
  <c r="B4128" i="106"/>
  <c r="D4128" i="106"/>
  <c r="G8" i="4"/>
  <c r="B2605" i="106"/>
  <c r="D2605" i="106"/>
  <c r="B2608" i="106"/>
  <c r="D2608" i="106"/>
  <c r="G17" i="4"/>
  <c r="B2554" i="106"/>
  <c r="D2554" i="106"/>
  <c r="C8" i="4"/>
  <c r="B5327" i="106"/>
  <c r="D5327" i="106"/>
  <c r="K115" i="29"/>
  <c r="B1153" i="106"/>
  <c r="D1153" i="106"/>
  <c r="B5552" i="106"/>
  <c r="D5552" i="106"/>
  <c r="K169" i="29"/>
  <c r="B1333" i="106"/>
  <c r="D1333" i="106"/>
  <c r="A7260" i="106"/>
  <c r="D7259" i="106"/>
  <c r="E8" i="4"/>
  <c r="B6230" i="106"/>
  <c r="D6230" i="106"/>
  <c r="J78" i="4"/>
  <c r="C6" i="146"/>
  <c r="D10" i="4"/>
  <c r="B4123" i="106"/>
  <c r="D4123" i="106"/>
  <c r="B2568" i="106"/>
  <c r="D2568" i="106"/>
  <c r="H13" i="118"/>
  <c r="H18" i="118"/>
  <c r="C10" i="4"/>
  <c r="B4122" i="106"/>
  <c r="D4122" i="106"/>
  <c r="B6" i="146"/>
  <c r="B2555" i="106"/>
  <c r="D2555" i="106"/>
  <c r="C20" i="4"/>
  <c r="G10" i="4"/>
  <c r="B4126" i="106"/>
  <c r="D4126" i="106"/>
  <c r="G20" i="4"/>
  <c r="B2606" i="106"/>
  <c r="D2606" i="106"/>
  <c r="D16" i="37"/>
  <c r="E20" i="4"/>
  <c r="B2632" i="106"/>
  <c r="D2632" i="106"/>
  <c r="E10" i="4"/>
  <c r="B4124" i="106"/>
  <c r="D4124" i="106"/>
  <c r="A7261" i="106"/>
  <c r="D7260" i="106"/>
  <c r="G19" i="4"/>
  <c r="B4140" i="106"/>
  <c r="D4140" i="106"/>
  <c r="B2612" i="106"/>
  <c r="D2612" i="106"/>
  <c r="F76" i="34"/>
  <c r="F176" i="34"/>
  <c r="B7" i="146"/>
  <c r="B2561" i="106"/>
  <c r="D2561" i="106"/>
  <c r="H17" i="118"/>
  <c r="H25" i="118"/>
  <c r="K24" i="118"/>
  <c r="O23" i="118"/>
  <c r="O25" i="118"/>
  <c r="F16" i="37"/>
  <c r="C19" i="4"/>
  <c r="B4136" i="106"/>
  <c r="D4136" i="106"/>
  <c r="B288" i="106"/>
  <c r="D288" i="106"/>
  <c r="D61" i="36"/>
  <c r="I18" i="11"/>
  <c r="B7625" i="106"/>
  <c r="H78" i="4"/>
  <c r="B2662" i="106"/>
  <c r="D2662" i="106"/>
  <c r="B3227" i="106"/>
  <c r="D3227" i="106"/>
  <c r="I78" i="4"/>
  <c r="D7" i="146"/>
  <c r="D8" i="146"/>
  <c r="F19" i="4"/>
  <c r="B4139" i="106"/>
  <c r="D4139" i="106"/>
  <c r="B2600" i="106"/>
  <c r="D2600" i="106"/>
  <c r="F20" i="4"/>
  <c r="B2573" i="106"/>
  <c r="D2573" i="106"/>
  <c r="D19" i="4"/>
  <c r="B4137" i="106"/>
  <c r="D4137" i="106"/>
  <c r="C7" i="146"/>
  <c r="C8" i="146"/>
  <c r="K78" i="4"/>
  <c r="B3576" i="106"/>
  <c r="D3576" i="106"/>
  <c r="J81" i="4"/>
  <c r="B6263" i="106"/>
  <c r="D6263" i="106"/>
  <c r="D78" i="4"/>
  <c r="B2574" i="106"/>
  <c r="D2574" i="106"/>
  <c r="F6" i="146"/>
  <c r="B3588" i="106"/>
  <c r="D3588" i="106"/>
  <c r="K81" i="4"/>
  <c r="F78" i="4"/>
  <c r="B2601" i="106"/>
  <c r="D2601" i="106"/>
  <c r="B3320" i="106"/>
  <c r="D3320" i="106"/>
  <c r="I81" i="4"/>
  <c r="K17" i="118"/>
  <c r="B3300" i="106"/>
  <c r="D3300" i="106"/>
  <c r="H81" i="4"/>
  <c r="B7631" i="106"/>
  <c r="F177" i="34"/>
  <c r="F178" i="34"/>
  <c r="F180" i="34"/>
  <c r="A7262" i="106"/>
  <c r="D7261" i="106"/>
  <c r="H16" i="37"/>
  <c r="G78" i="4"/>
  <c r="B2613" i="106"/>
  <c r="D2613" i="106"/>
  <c r="B2562" i="106"/>
  <c r="D2562" i="106"/>
  <c r="C78" i="4"/>
  <c r="B8" i="146"/>
  <c r="F7" i="146"/>
  <c r="F8" i="146"/>
  <c r="E78" i="4"/>
  <c r="B2636" i="106"/>
  <c r="D2636" i="106"/>
  <c r="D70" i="36"/>
  <c r="J82" i="4"/>
  <c r="B6266" i="106"/>
  <c r="D6266" i="106"/>
  <c r="D81" i="4"/>
  <c r="B3239" i="106"/>
  <c r="D3239" i="106"/>
  <c r="B3278" i="106"/>
  <c r="D3278" i="106"/>
  <c r="E81" i="4"/>
  <c r="B3233" i="106"/>
  <c r="D3233" i="106"/>
  <c r="C81" i="4"/>
  <c r="A7263" i="106"/>
  <c r="D7262" i="106"/>
  <c r="B1700" i="106"/>
  <c r="D1700" i="106"/>
  <c r="H82" i="4"/>
  <c r="D68" i="36"/>
  <c r="F81" i="4"/>
  <c r="H12" i="118"/>
  <c r="K12" i="118"/>
  <c r="J20" i="118"/>
  <c r="O16" i="118"/>
  <c r="O17" i="118"/>
  <c r="O20" i="118"/>
  <c r="K20" i="118"/>
  <c r="B3256" i="106"/>
  <c r="D3256" i="106"/>
  <c r="G81" i="4"/>
  <c r="B3262" i="106"/>
  <c r="D3262" i="106"/>
  <c r="B3323" i="106"/>
  <c r="D3323" i="106"/>
  <c r="I82" i="4"/>
  <c r="D69" i="36"/>
  <c r="E9" i="146"/>
  <c r="B3591" i="106"/>
  <c r="D3591" i="106"/>
  <c r="D71" i="36"/>
  <c r="K82" i="4"/>
  <c r="J83" i="4"/>
  <c r="B6283" i="106"/>
  <c r="D6283" i="106"/>
  <c r="B6274" i="106"/>
  <c r="D6274" i="106"/>
  <c r="D82" i="4"/>
  <c r="B1644" i="106"/>
  <c r="D1644" i="106"/>
  <c r="D64" i="36"/>
  <c r="C9" i="146"/>
  <c r="J16" i="37"/>
  <c r="B4269" i="106"/>
  <c r="D4269" i="106"/>
  <c r="O11" i="118"/>
  <c r="O13" i="118"/>
  <c r="O35" i="118"/>
  <c r="O37" i="118"/>
  <c r="B6275" i="106"/>
  <c r="D6275" i="106"/>
  <c r="K83" i="4"/>
  <c r="B6284" i="106"/>
  <c r="D6284" i="106"/>
  <c r="H83" i="4"/>
  <c r="B6281" i="106"/>
  <c r="D6281" i="106"/>
  <c r="B6272" i="106"/>
  <c r="D6272" i="106"/>
  <c r="B9" i="146"/>
  <c r="C82" i="4"/>
  <c r="D63" i="36"/>
  <c r="B1630" i="106"/>
  <c r="D1630" i="106"/>
  <c r="E82" i="4"/>
  <c r="B1658" i="106"/>
  <c r="D1658" i="106"/>
  <c r="D65" i="36"/>
  <c r="I83" i="4"/>
  <c r="B6282" i="106"/>
  <c r="D6282" i="106"/>
  <c r="B6273" i="106"/>
  <c r="D6273" i="106"/>
  <c r="G82" i="4"/>
  <c r="D67" i="36"/>
  <c r="B1686" i="106"/>
  <c r="D1686" i="106"/>
  <c r="B1672" i="106"/>
  <c r="D1672" i="106"/>
  <c r="F82" i="4"/>
  <c r="D9" i="146"/>
  <c r="D66" i="36"/>
  <c r="A7264" i="106"/>
  <c r="D7263" i="106"/>
  <c r="B6268" i="106"/>
  <c r="D6268" i="106"/>
  <c r="D83" i="4"/>
  <c r="B6277" i="106"/>
  <c r="D6277" i="106"/>
  <c r="F9" i="146"/>
  <c r="C10" i="146"/>
  <c r="A7265" i="106"/>
  <c r="D7264" i="106"/>
  <c r="B6269" i="106"/>
  <c r="D6269" i="106"/>
  <c r="E83" i="4"/>
  <c r="B6278" i="106"/>
  <c r="D6278" i="106"/>
  <c r="B6270" i="106"/>
  <c r="D6270" i="106"/>
  <c r="F83" i="4"/>
  <c r="B6279" i="106"/>
  <c r="D6279" i="106"/>
  <c r="B6271" i="106"/>
  <c r="D6271" i="106"/>
  <c r="G83" i="4"/>
  <c r="B6280" i="106"/>
  <c r="D6280" i="106"/>
  <c r="C83" i="4"/>
  <c r="B6276" i="106"/>
  <c r="D6276" i="106"/>
  <c r="B6267" i="106"/>
  <c r="D6267" i="106"/>
  <c r="D35" i="36"/>
  <c r="A7266" i="106"/>
  <c r="D7265" i="106"/>
  <c r="A7267" i="106"/>
  <c r="D7266" i="106"/>
  <c r="A7268" i="106"/>
  <c r="D7267" i="106"/>
  <c r="A7269" i="106"/>
  <c r="D7268" i="106"/>
  <c r="A7270" i="106"/>
  <c r="D7269" i="106"/>
  <c r="A7271" i="106"/>
  <c r="D7270" i="106"/>
  <c r="A7272" i="106"/>
  <c r="D7271" i="106"/>
  <c r="A7273" i="106"/>
  <c r="D7272" i="106"/>
  <c r="A7274" i="106"/>
  <c r="D7273" i="106"/>
  <c r="A7275" i="106"/>
  <c r="D7274" i="106"/>
  <c r="A7276" i="106"/>
  <c r="D7275" i="106"/>
  <c r="A7277" i="106"/>
  <c r="D7276" i="106"/>
  <c r="A7278" i="106"/>
  <c r="D7277" i="106"/>
  <c r="A7279" i="106"/>
  <c r="D7278" i="106"/>
  <c r="A7280" i="106"/>
  <c r="D7279" i="106"/>
  <c r="A7281" i="106"/>
  <c r="D7280" i="106"/>
  <c r="A7282" i="106"/>
  <c r="D7281" i="106"/>
  <c r="A7283" i="106"/>
  <c r="D7282" i="106"/>
  <c r="A7284" i="106"/>
  <c r="D7283" i="106"/>
  <c r="A7285" i="106"/>
  <c r="D7284" i="106"/>
  <c r="A7286" i="106"/>
  <c r="D7285" i="106"/>
  <c r="A7287" i="106"/>
  <c r="D7286" i="106"/>
  <c r="A7288" i="106"/>
  <c r="D7287" i="106"/>
  <c r="A7289" i="106"/>
  <c r="D7288" i="106"/>
  <c r="A7290" i="106"/>
  <c r="D7289" i="106"/>
  <c r="A7291" i="106"/>
  <c r="D7290" i="106"/>
  <c r="A7292" i="106"/>
  <c r="D7291" i="106"/>
  <c r="A7293" i="106"/>
  <c r="D7292" i="106"/>
  <c r="A7294" i="106"/>
  <c r="D7293" i="106"/>
  <c r="A7295" i="106"/>
  <c r="D7294" i="106"/>
  <c r="A7296" i="106"/>
  <c r="D7295" i="106"/>
  <c r="A7297" i="106"/>
  <c r="D7296" i="106"/>
  <c r="A7298" i="106"/>
  <c r="D7297" i="106"/>
  <c r="A7299" i="106"/>
  <c r="D7298" i="106"/>
  <c r="A7300" i="106"/>
  <c r="D7299" i="106"/>
  <c r="A7301" i="106"/>
  <c r="D7300" i="106"/>
  <c r="A7302" i="106"/>
  <c r="D7301" i="106"/>
  <c r="A7303" i="106"/>
  <c r="D7302" i="106"/>
  <c r="A7304" i="106"/>
  <c r="D7303" i="106"/>
  <c r="A7305" i="106"/>
  <c r="D7304" i="106"/>
  <c r="A7306" i="106"/>
  <c r="D7305" i="106"/>
  <c r="A7307" i="106"/>
  <c r="D7306" i="106"/>
  <c r="A7308" i="106"/>
  <c r="D7307" i="106"/>
  <c r="A7309" i="106"/>
  <c r="D7308" i="106"/>
  <c r="A7310" i="106"/>
  <c r="D7309" i="106"/>
  <c r="A7311" i="106"/>
  <c r="D7310" i="106"/>
  <c r="A7312" i="106"/>
  <c r="D7311" i="106"/>
  <c r="A7313" i="106"/>
  <c r="D7312" i="106"/>
  <c r="A7314" i="106"/>
  <c r="D7313" i="106"/>
  <c r="A7315" i="106"/>
  <c r="D7314" i="106"/>
  <c r="A7316" i="106"/>
  <c r="D7315" i="106"/>
  <c r="A7317" i="106"/>
  <c r="D7316" i="106"/>
  <c r="A7318" i="106"/>
  <c r="D7317" i="106"/>
  <c r="A7319" i="106"/>
  <c r="D7318" i="106"/>
  <c r="A7320" i="106"/>
  <c r="D7319" i="106"/>
  <c r="A7321" i="106"/>
  <c r="D7320" i="106"/>
  <c r="A7322" i="106"/>
  <c r="D7321" i="106"/>
  <c r="A7323" i="106"/>
  <c r="D7322" i="106"/>
  <c r="A7324" i="106"/>
  <c r="D7323" i="106"/>
  <c r="A7325" i="106"/>
  <c r="D7324" i="106"/>
  <c r="A7326" i="106"/>
  <c r="D7325" i="106"/>
  <c r="A7327" i="106"/>
  <c r="D7326" i="106"/>
  <c r="A7328" i="106"/>
  <c r="D7327" i="106"/>
  <c r="A7329" i="106"/>
  <c r="D7328" i="106"/>
  <c r="A7330" i="106"/>
  <c r="D7329" i="106"/>
  <c r="A7331" i="106"/>
  <c r="D7330" i="106"/>
  <c r="A7332" i="106"/>
  <c r="D7331" i="106"/>
  <c r="A7333" i="106"/>
  <c r="D7332" i="106"/>
  <c r="A7334" i="106"/>
  <c r="D7333" i="106"/>
  <c r="A7335" i="106"/>
  <c r="D7334" i="106"/>
  <c r="A7336" i="106"/>
  <c r="D7335" i="106"/>
  <c r="A7337" i="106"/>
  <c r="D7336" i="106"/>
  <c r="A7338" i="106"/>
  <c r="D7337" i="106"/>
  <c r="A7339" i="106"/>
  <c r="D7338" i="106"/>
  <c r="A7340" i="106"/>
  <c r="D7339" i="106"/>
  <c r="A7341" i="106"/>
  <c r="D7340" i="106"/>
  <c r="A7342" i="106"/>
  <c r="D7341" i="106"/>
  <c r="A7343" i="106"/>
  <c r="D7342" i="106"/>
  <c r="A7344" i="106"/>
  <c r="D7343" i="106"/>
  <c r="A7345" i="106"/>
  <c r="D7344" i="106"/>
  <c r="A7346" i="106"/>
  <c r="D7345" i="106"/>
  <c r="A7347" i="106"/>
  <c r="D7346" i="106"/>
  <c r="A7348" i="106"/>
  <c r="D7347" i="106"/>
  <c r="A7349" i="106"/>
  <c r="D7348" i="106"/>
  <c r="A7350" i="106"/>
  <c r="D7349" i="106"/>
  <c r="A7351" i="106"/>
  <c r="D7350" i="106"/>
  <c r="A7352" i="106"/>
  <c r="D7351" i="106"/>
  <c r="A7353" i="106"/>
  <c r="D7352" i="106"/>
  <c r="A7354" i="106"/>
  <c r="D7353" i="106"/>
  <c r="A7355" i="106"/>
  <c r="D7354" i="106"/>
  <c r="A7356" i="106"/>
  <c r="D7355" i="106"/>
  <c r="A7357" i="106"/>
  <c r="D7356" i="106"/>
  <c r="A7358" i="106"/>
  <c r="D7357" i="106"/>
  <c r="A7359" i="106"/>
  <c r="D7358" i="106"/>
  <c r="A7360" i="106"/>
  <c r="D7359" i="106"/>
  <c r="A7361" i="106"/>
  <c r="D7360" i="106"/>
  <c r="A7362" i="106"/>
  <c r="D7361" i="106"/>
  <c r="A7363" i="106"/>
  <c r="D7362" i="106"/>
  <c r="A7364" i="106"/>
  <c r="D7363" i="106"/>
  <c r="A7365" i="106"/>
  <c r="D7364" i="106"/>
  <c r="A7366" i="106"/>
  <c r="D7365" i="106"/>
  <c r="A7367" i="106"/>
  <c r="D7366" i="106"/>
  <c r="A7368" i="106"/>
  <c r="D7367" i="106"/>
  <c r="A7369" i="106"/>
  <c r="D7368" i="106"/>
  <c r="A7370" i="106"/>
  <c r="D7369" i="106"/>
  <c r="A7371" i="106"/>
  <c r="D7370" i="106"/>
  <c r="A7372" i="106"/>
  <c r="D7371" i="106"/>
  <c r="A7373" i="106"/>
  <c r="D7372" i="106"/>
  <c r="A7374" i="106"/>
  <c r="D7373" i="106"/>
  <c r="A7375" i="106"/>
  <c r="D7374" i="106"/>
  <c r="A7376" i="106"/>
  <c r="D7375" i="106"/>
  <c r="A7377" i="106"/>
  <c r="D7376" i="106"/>
  <c r="A7378" i="106"/>
  <c r="D7377" i="106"/>
  <c r="A7379" i="106"/>
  <c r="D7378" i="106"/>
  <c r="A7380" i="106"/>
  <c r="D7379" i="106"/>
  <c r="A7381" i="106"/>
  <c r="D7380" i="106"/>
  <c r="A7382" i="106"/>
  <c r="D7381" i="106"/>
  <c r="A7383" i="106"/>
  <c r="D7382" i="106"/>
  <c r="A7384" i="106"/>
  <c r="D7383" i="106"/>
  <c r="A7385" i="106"/>
  <c r="D7384" i="106"/>
  <c r="A7386" i="106"/>
  <c r="D7385" i="106"/>
  <c r="A7387" i="106"/>
  <c r="D7386" i="106"/>
  <c r="A7388" i="106"/>
  <c r="D7387" i="106"/>
  <c r="A7389" i="106"/>
  <c r="D7388" i="106"/>
  <c r="A7390" i="106"/>
  <c r="D7389" i="106"/>
  <c r="A7391" i="106"/>
  <c r="D7390" i="106"/>
  <c r="A7392" i="106"/>
  <c r="D7391" i="106"/>
  <c r="A7393" i="106"/>
  <c r="D7392" i="106"/>
  <c r="A7394" i="106"/>
  <c r="D7393" i="106"/>
  <c r="A7395" i="106"/>
  <c r="D7394" i="106"/>
  <c r="A7396" i="106"/>
  <c r="D7395" i="106"/>
  <c r="A7397" i="106"/>
  <c r="D7396" i="106"/>
  <c r="A7398" i="106"/>
  <c r="D7397" i="106"/>
  <c r="A7399" i="106"/>
  <c r="D7398" i="106"/>
  <c r="A7400" i="106"/>
  <c r="D7399" i="106"/>
  <c r="A7401" i="106"/>
  <c r="D7400" i="106"/>
  <c r="A7402" i="106"/>
  <c r="D7401" i="106"/>
  <c r="A7403" i="106"/>
  <c r="D7402" i="106"/>
  <c r="A7404" i="106"/>
  <c r="D7403" i="106"/>
  <c r="A7405" i="106"/>
  <c r="D7404" i="106"/>
  <c r="A7406" i="106"/>
  <c r="D7405" i="106"/>
  <c r="A7407" i="106"/>
  <c r="D7406" i="106"/>
  <c r="A7408" i="106"/>
  <c r="D7407" i="106"/>
  <c r="A7409" i="106"/>
  <c r="D7408" i="106"/>
  <c r="A7410" i="106"/>
  <c r="D7409" i="106"/>
  <c r="A7411" i="106"/>
  <c r="D7410" i="106"/>
  <c r="A7412" i="106"/>
  <c r="D7411" i="106"/>
  <c r="A7413" i="106"/>
  <c r="D7412" i="106"/>
  <c r="A7414" i="106"/>
  <c r="D7413" i="106"/>
  <c r="A7415" i="106"/>
  <c r="D7414" i="106"/>
  <c r="A7416" i="106"/>
  <c r="D7415" i="106"/>
  <c r="A7417" i="106"/>
  <c r="D7416" i="106"/>
  <c r="A7418" i="106"/>
  <c r="D7417" i="106"/>
  <c r="A7419" i="106"/>
  <c r="D7418" i="106"/>
  <c r="A7420" i="106"/>
  <c r="D7419" i="106"/>
  <c r="A7421" i="106"/>
  <c r="D7420" i="106"/>
  <c r="A7422" i="106"/>
  <c r="D7421" i="106"/>
  <c r="A7423" i="106"/>
  <c r="D7422" i="106"/>
  <c r="A7424" i="106"/>
  <c r="D7423" i="106"/>
  <c r="A7425" i="106"/>
  <c r="D7424" i="106"/>
  <c r="A7426" i="106"/>
  <c r="D7425" i="106"/>
  <c r="A7427" i="106"/>
  <c r="D7426" i="106"/>
  <c r="A7428" i="106"/>
  <c r="D7427" i="106"/>
  <c r="A7429" i="106"/>
  <c r="D7428" i="106"/>
  <c r="A7430" i="106"/>
  <c r="D7429" i="106"/>
  <c r="A7431" i="106"/>
  <c r="D7430" i="106"/>
  <c r="A7432" i="106"/>
  <c r="D7431" i="106"/>
  <c r="A7433" i="106"/>
  <c r="D7432" i="106"/>
  <c r="A7434" i="106"/>
  <c r="D7433" i="106"/>
  <c r="A7435" i="106"/>
  <c r="D7434" i="106"/>
  <c r="A7436" i="106"/>
  <c r="D7435" i="106"/>
  <c r="A7437" i="106"/>
  <c r="D7436" i="106"/>
  <c r="A7438" i="106"/>
  <c r="D7437" i="106"/>
  <c r="A7439" i="106"/>
  <c r="D7438" i="106"/>
  <c r="A7440" i="106"/>
  <c r="D7439" i="106"/>
  <c r="A7441" i="106"/>
  <c r="D7440" i="106"/>
  <c r="A7442" i="106"/>
  <c r="D7441" i="106"/>
  <c r="A7443" i="106"/>
  <c r="D7442" i="106"/>
  <c r="A7444" i="106"/>
  <c r="D7443" i="106"/>
  <c r="A7445" i="106"/>
  <c r="D7444" i="106"/>
  <c r="A7446" i="106"/>
  <c r="D7445" i="106"/>
  <c r="A7447" i="106"/>
  <c r="D7446" i="106"/>
  <c r="A7448" i="106"/>
  <c r="D7447" i="106"/>
  <c r="A7449" i="106"/>
  <c r="D7448" i="106"/>
  <c r="A7450" i="106"/>
  <c r="D7449" i="106"/>
  <c r="A7451" i="106"/>
  <c r="D7450" i="106"/>
  <c r="A7452" i="106"/>
  <c r="D7451" i="106"/>
  <c r="A7453" i="106"/>
  <c r="D7452" i="106"/>
  <c r="A7454" i="106"/>
  <c r="D7453" i="106"/>
  <c r="A7455" i="106"/>
  <c r="D7454" i="106"/>
  <c r="A7456" i="106"/>
  <c r="D7455" i="106"/>
  <c r="A7457" i="106"/>
  <c r="D7456" i="106"/>
  <c r="A7458" i="106"/>
  <c r="D7457" i="106"/>
  <c r="A7459" i="106"/>
  <c r="D7458" i="106"/>
  <c r="A7460" i="106"/>
  <c r="D7459" i="106"/>
  <c r="A7461" i="106"/>
  <c r="D7460" i="106"/>
  <c r="A7462" i="106"/>
  <c r="D7461" i="106"/>
  <c r="A7463" i="106"/>
  <c r="D7462" i="106"/>
  <c r="A7464" i="106"/>
  <c r="D7463" i="106"/>
  <c r="A7465" i="106"/>
  <c r="D7464" i="106"/>
  <c r="A7466" i="106"/>
  <c r="D7465" i="106"/>
  <c r="A7467" i="106"/>
  <c r="D7466" i="106"/>
  <c r="A7468" i="106"/>
  <c r="D7467" i="106"/>
  <c r="A7469" i="106"/>
  <c r="D7468" i="106"/>
  <c r="A7470" i="106"/>
  <c r="D7469" i="106"/>
  <c r="A7471" i="106"/>
  <c r="D7470" i="106"/>
  <c r="A7472" i="106"/>
  <c r="D7471" i="106"/>
  <c r="A7473" i="106"/>
  <c r="D7472" i="106"/>
  <c r="A7474" i="106"/>
  <c r="D7473" i="106"/>
  <c r="A7475" i="106"/>
  <c r="D7474" i="106"/>
  <c r="A7476" i="106"/>
  <c r="D7475" i="106"/>
  <c r="A7477" i="106"/>
  <c r="D7476" i="106"/>
  <c r="A7478" i="106"/>
  <c r="D7477" i="106"/>
  <c r="A7479" i="106"/>
  <c r="D7478" i="106"/>
  <c r="A7480" i="106"/>
  <c r="D7479" i="106"/>
  <c r="A7481" i="106"/>
  <c r="D7480" i="106"/>
  <c r="A7482" i="106"/>
  <c r="D7481" i="106"/>
  <c r="A7483" i="106"/>
  <c r="D7482" i="106"/>
  <c r="A7484" i="106"/>
  <c r="D7483" i="106"/>
  <c r="A7485" i="106"/>
  <c r="D7484" i="106"/>
  <c r="A7486" i="106"/>
  <c r="D7485" i="106"/>
  <c r="A7487" i="106"/>
  <c r="D7486" i="106"/>
  <c r="A7488" i="106"/>
  <c r="D7487" i="106"/>
  <c r="A7489" i="106"/>
  <c r="D7488" i="106"/>
  <c r="A7490" i="106"/>
  <c r="D7489" i="106"/>
  <c r="A7491" i="106"/>
  <c r="D7490" i="106"/>
  <c r="A7492" i="106"/>
  <c r="D7491" i="106"/>
  <c r="A7493" i="106"/>
  <c r="D7492" i="106"/>
  <c r="A7494" i="106"/>
  <c r="D7493" i="106"/>
  <c r="A7495" i="106"/>
  <c r="D7494" i="106"/>
  <c r="A7496" i="106"/>
  <c r="D7495" i="106"/>
  <c r="A7497" i="106"/>
  <c r="D7496" i="106"/>
  <c r="A7498" i="106"/>
  <c r="D7497" i="106"/>
  <c r="A7499" i="106"/>
  <c r="D7498" i="106"/>
  <c r="A7500" i="106"/>
  <c r="D7499" i="106"/>
  <c r="A7501" i="106"/>
  <c r="D7500" i="106"/>
  <c r="A7502" i="106"/>
  <c r="D7501" i="106"/>
  <c r="A7503" i="106"/>
  <c r="D7502" i="106"/>
  <c r="A7504" i="106"/>
  <c r="D7503" i="106"/>
  <c r="A7505" i="106"/>
  <c r="D7504" i="106"/>
  <c r="A7506" i="106"/>
  <c r="D7505" i="106"/>
  <c r="A7507" i="106"/>
  <c r="D7506" i="106"/>
  <c r="A7508" i="106"/>
  <c r="D7507" i="106"/>
  <c r="A7509" i="106"/>
  <c r="D7508" i="106"/>
  <c r="A7510" i="106"/>
  <c r="D7509" i="106"/>
  <c r="A7511" i="106"/>
  <c r="D7510" i="106"/>
  <c r="A7512" i="106"/>
  <c r="D7511" i="106"/>
  <c r="A7513" i="106"/>
  <c r="D7512" i="106"/>
  <c r="A7514" i="106"/>
  <c r="D7513" i="106"/>
  <c r="A7515" i="106"/>
  <c r="D7514" i="106"/>
  <c r="A7516" i="106"/>
  <c r="D7515" i="106"/>
  <c r="A7517" i="106"/>
  <c r="D7516" i="106"/>
  <c r="A7518" i="106"/>
  <c r="D7517" i="106"/>
  <c r="A7519" i="106"/>
  <c r="D7518" i="106"/>
  <c r="A7520" i="106"/>
  <c r="D7519" i="106"/>
  <c r="A7521" i="106"/>
  <c r="D7520" i="106"/>
  <c r="A7522" i="106"/>
  <c r="D7521" i="106"/>
  <c r="A7523" i="106"/>
  <c r="D7522" i="106"/>
  <c r="A7524" i="106"/>
  <c r="D7523" i="106"/>
  <c r="A7525" i="106"/>
  <c r="D7524" i="106"/>
  <c r="A7526" i="106"/>
  <c r="D7525" i="106"/>
  <c r="A7527" i="106"/>
  <c r="D7526" i="106"/>
  <c r="A7528" i="106"/>
  <c r="D7527" i="106"/>
  <c r="A7529" i="106"/>
  <c r="D7528" i="106"/>
  <c r="A7530" i="106"/>
  <c r="D7529" i="106"/>
  <c r="A7531" i="106"/>
  <c r="D7530" i="106"/>
  <c r="A7532" i="106"/>
  <c r="D7531" i="106"/>
  <c r="A7533" i="106"/>
  <c r="D7532" i="106"/>
  <c r="A7534" i="106"/>
  <c r="D7533" i="106"/>
  <c r="A7535" i="106"/>
  <c r="D7534" i="106"/>
  <c r="A7536" i="106"/>
  <c r="D7535" i="106"/>
  <c r="A7537" i="106"/>
  <c r="D7536" i="106"/>
  <c r="A7538" i="106"/>
  <c r="D7537" i="106"/>
  <c r="A7539" i="106"/>
  <c r="D7538" i="106"/>
  <c r="A7540" i="106"/>
  <c r="D7539" i="106"/>
  <c r="A7541" i="106"/>
  <c r="D7540" i="106"/>
  <c r="A7542" i="106"/>
  <c r="D7541" i="106"/>
  <c r="A7543" i="106"/>
  <c r="D7542" i="106"/>
  <c r="A7544" i="106"/>
  <c r="D7543" i="106"/>
  <c r="A7545" i="106"/>
  <c r="D7544" i="106"/>
  <c r="A7546" i="106"/>
  <c r="D7545" i="106"/>
  <c r="A7547" i="106"/>
  <c r="D7546" i="106"/>
  <c r="A7548" i="106"/>
  <c r="D7547" i="106"/>
  <c r="A7549" i="106"/>
  <c r="D7548" i="106"/>
  <c r="A7550" i="106"/>
  <c r="D7549" i="106"/>
  <c r="A7551" i="106"/>
  <c r="D7550" i="106"/>
  <c r="A7552" i="106"/>
  <c r="D7551" i="106"/>
  <c r="A7553" i="106"/>
  <c r="D7552" i="106"/>
  <c r="A7554" i="106"/>
  <c r="D7553" i="106"/>
  <c r="A7555" i="106"/>
  <c r="D7554" i="106"/>
  <c r="A7556" i="106"/>
  <c r="D7555" i="106"/>
  <c r="A7557" i="106"/>
  <c r="D7556" i="106"/>
  <c r="A7558" i="106"/>
  <c r="D7557" i="106"/>
  <c r="A7559" i="106"/>
  <c r="D7558" i="106"/>
  <c r="A7560" i="106"/>
  <c r="D7559" i="106"/>
  <c r="A7561" i="106"/>
  <c r="D7560" i="106"/>
  <c r="A7562" i="106"/>
  <c r="D7561" i="106"/>
  <c r="A7563" i="106"/>
  <c r="D7562" i="106"/>
  <c r="A7564" i="106"/>
  <c r="D7563" i="106"/>
  <c r="A7565" i="106"/>
  <c r="D7564" i="106"/>
  <c r="A7566" i="106"/>
  <c r="D7565" i="106"/>
  <c r="A7567" i="106"/>
  <c r="D7566" i="106"/>
  <c r="A7568" i="106"/>
  <c r="D7567" i="106"/>
  <c r="A7569" i="106"/>
  <c r="D7568" i="106"/>
  <c r="A7570" i="106"/>
  <c r="D7569" i="106"/>
  <c r="A7571" i="106"/>
  <c r="D7570" i="106"/>
  <c r="A7572" i="106"/>
  <c r="D7571" i="106"/>
  <c r="A7573" i="106"/>
  <c r="D7572" i="106"/>
  <c r="A7574" i="106"/>
  <c r="D7573" i="106"/>
  <c r="A7575" i="106"/>
  <c r="D7574" i="106"/>
  <c r="A7576" i="106"/>
  <c r="D7575" i="106"/>
  <c r="A7577" i="106"/>
  <c r="D7576" i="106"/>
  <c r="A7578" i="106"/>
  <c r="D7577" i="106"/>
  <c r="A7579" i="106"/>
  <c r="D7578" i="106"/>
  <c r="A7580" i="106"/>
  <c r="D7579" i="106"/>
  <c r="A7581" i="106"/>
  <c r="D7580" i="106"/>
  <c r="A7582" i="106"/>
  <c r="D7581" i="106"/>
  <c r="A7583" i="106"/>
  <c r="D7582" i="106"/>
  <c r="A7584" i="106"/>
  <c r="D7583" i="106"/>
  <c r="A7585" i="106"/>
  <c r="D7584" i="106"/>
  <c r="A7586" i="106"/>
  <c r="D7585" i="106"/>
  <c r="A7587" i="106"/>
  <c r="D7586" i="106"/>
  <c r="A7588" i="106"/>
  <c r="D7587" i="106"/>
  <c r="A7589" i="106"/>
  <c r="D7588" i="106"/>
  <c r="A7590" i="106"/>
  <c r="D7589" i="106"/>
  <c r="A7591" i="106"/>
  <c r="D7590" i="106"/>
  <c r="A7592" i="106"/>
  <c r="D7591" i="106"/>
  <c r="A7593" i="106"/>
  <c r="D7592" i="106"/>
  <c r="A7594" i="106"/>
  <c r="D7593" i="106"/>
  <c r="A7595" i="106"/>
  <c r="D7594" i="106"/>
  <c r="A7596" i="106"/>
  <c r="D7595" i="106"/>
  <c r="A7597" i="106"/>
  <c r="D7596" i="106"/>
  <c r="A7598" i="106"/>
  <c r="D7597" i="106"/>
  <c r="A7599" i="106"/>
  <c r="D7598" i="106"/>
  <c r="A7600" i="106"/>
  <c r="D7599" i="106"/>
  <c r="A7601" i="106"/>
  <c r="D7600" i="106"/>
  <c r="A7602" i="106"/>
  <c r="D7601" i="106"/>
  <c r="A7603" i="106"/>
  <c r="D7602" i="106"/>
  <c r="A7604" i="106"/>
  <c r="D7603" i="106"/>
  <c r="A7605" i="106"/>
  <c r="D7604" i="106"/>
  <c r="A7606" i="106"/>
  <c r="D7605" i="106"/>
  <c r="A7607" i="106"/>
  <c r="D7606" i="106"/>
  <c r="A7608" i="106"/>
  <c r="D7607" i="106"/>
  <c r="A7609" i="106"/>
  <c r="D7608" i="106"/>
  <c r="A7610" i="106"/>
  <c r="D7609" i="106"/>
  <c r="A7611" i="106"/>
  <c r="D7610" i="106"/>
  <c r="A7612" i="106"/>
  <c r="D7611" i="106"/>
  <c r="A7613" i="106"/>
  <c r="D7612" i="106"/>
  <c r="A7614" i="106"/>
  <c r="D7613" i="106"/>
  <c r="A7615" i="106"/>
  <c r="D7614" i="106"/>
  <c r="A7616" i="106"/>
  <c r="D7615" i="106"/>
  <c r="A7617" i="106"/>
  <c r="D7616" i="106"/>
  <c r="A7618" i="106"/>
  <c r="D7617" i="106"/>
  <c r="A7619" i="106"/>
  <c r="D7618" i="106"/>
  <c r="A7620" i="106"/>
  <c r="D7619" i="106"/>
  <c r="A7621" i="106"/>
  <c r="D7620" i="106"/>
  <c r="A7622" i="106"/>
  <c r="D7621" i="106"/>
  <c r="A7623" i="106"/>
  <c r="D7622" i="106"/>
  <c r="A7624" i="106"/>
  <c r="D7623" i="106"/>
  <c r="A7625" i="106"/>
  <c r="D7624" i="106"/>
  <c r="A7626" i="106"/>
  <c r="A7627" i="106"/>
  <c r="A7628" i="106"/>
  <c r="A7629" i="106"/>
  <c r="A7630" i="106"/>
  <c r="A7631" i="106"/>
  <c r="D7625" i="106"/>
  <c r="A7632" i="106"/>
  <c r="A7633" i="106"/>
  <c r="A7634" i="106"/>
  <c r="A7635" i="106"/>
  <c r="D7631" i="106"/>
  <c r="A7636" i="106"/>
  <c r="D7635" i="106"/>
  <c r="A7637" i="106"/>
  <c r="D7636" i="106"/>
  <c r="A7638" i="106"/>
  <c r="D7637" i="106"/>
  <c r="A7639" i="106"/>
  <c r="D7638" i="106"/>
  <c r="A7640" i="106"/>
  <c r="D7639" i="106"/>
  <c r="A7641" i="106"/>
  <c r="D7640" i="106"/>
  <c r="A7642" i="106"/>
  <c r="D7641" i="106"/>
  <c r="A7643" i="106"/>
  <c r="D7642" i="106"/>
  <c r="A7644" i="106"/>
  <c r="D7643" i="106"/>
  <c r="A7645" i="106"/>
  <c r="D7644" i="106"/>
  <c r="A7646" i="106"/>
  <c r="D7645" i="106"/>
  <c r="A7647" i="106"/>
  <c r="D7646" i="106"/>
  <c r="A7648" i="106"/>
  <c r="D7647" i="106"/>
  <c r="A7649" i="106"/>
  <c r="D7648" i="106"/>
  <c r="A7650" i="106"/>
  <c r="D7650" i="106"/>
  <c r="D7649" i="106"/>
  <c r="B1" i="168" l="1"/>
  <c r="B1" i="169"/>
  <c r="B1" i="170"/>
  <c r="B1" i="171"/>
  <c r="B1" i="172"/>
  <c r="B1" i="173"/>
  <c r="B1" i="174"/>
  <c r="B1" i="175"/>
  <c r="B1" i="164"/>
  <c r="A1" i="158"/>
  <c r="B1" i="166"/>
  <c r="A1" i="161"/>
  <c r="B2" i="169"/>
  <c r="B2" i="171"/>
  <c r="B2" i="173"/>
  <c r="B2" i="175"/>
  <c r="B2" i="160"/>
  <c r="B2" i="166"/>
  <c r="B2" i="163"/>
  <c r="A2" i="159"/>
  <c r="B2" i="165"/>
  <c r="B2" i="168"/>
  <c r="B2" i="170"/>
  <c r="B2" i="172"/>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<sst xmlns="http://schemas.openxmlformats.org/spreadsheetml/2006/main" count="5352" uniqueCount="2234">
  <si>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</si>
  <si>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</si>
  <si>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</si>
  <si>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</si>
  <si>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</si>
  <si>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</si>
  <si>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</si>
  <si>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</si>
  <si>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</si>
  <si>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</si>
  <si>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</si>
  <si>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</si>
  <si>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</si>
  <si>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</si>
  <si>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</si>
  <si>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</si>
  <si>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</si>
  <si>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</si>
  <si>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</si>
  <si>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</si>
  <si>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</si>
  <si>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</si>
  <si>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</si>
  <si>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</si>
  <si>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</si>
  <si>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</si>
  <si>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</si>
  <si>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</si>
  <si>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</si>
  <si>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</si>
  <si>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</si>
  <si>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</si>
  <si>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</si>
  <si>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</si>
  <si>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</si>
  <si>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</si>
  <si>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</si>
  <si>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</si>
  <si>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</si>
  <si>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</si>
  <si>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</si>
  <si>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</si>
  <si>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</si>
  <si>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</si>
  <si>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</si>
  <si>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</si>
  <si>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</si>
  <si>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</si>
  <si>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</si>
  <si>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</si>
  <si>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</si>
  <si>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</si>
  <si>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</si>
  <si>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</si>
  <si>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</si>
  <si>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</si>
  <si>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</si>
  <si>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</si>
  <si>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</si>
  <si>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</si>
  <si>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</si>
  <si>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</si>
  <si>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</si>
  <si>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</si>
  <si>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</si>
  <si>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</si>
  <si>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</si>
  <si>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</si>
  <si>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</si>
  <si>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</si>
  <si>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</si>
  <si>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</si>
  <si>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</si>
  <si>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</si>
  <si>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</si>
  <si>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</si>
  <si>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</si>
  <si>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</si>
  <si>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</si>
  <si>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</si>
  <si>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</si>
  <si>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</si>
  <si>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</si>
  <si>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</si>
  <si>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</si>
  <si>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</si>
  <si>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</si>
  <si>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</si>
  <si>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</si>
  <si>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</si>
  <si>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</si>
  <si>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</si>
  <si>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</si>
  <si>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</si>
  <si>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</si>
  <si>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</si>
  <si>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</si>
  <si>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</si>
  <si>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</si>
  <si>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</si>
  <si>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</si>
  <si>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</si>
  <si>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</si>
  <si>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</si>
  <si>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</si>
  <si>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</si>
  <si>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</si>
  <si>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</si>
  <si>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</si>
  <si>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</si>
  <si>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</si>
  <si>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</si>
  <si>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</si>
  <si>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</si>
  <si>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</si>
  <si>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</si>
  <si>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</si>
  <si>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</si>
  <si>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</si>
  <si>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</si>
  <si>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</si>
  <si>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</si>
  <si>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</si>
  <si>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</si>
  <si>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</si>
  <si>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</si>
  <si>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</si>
  <si>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</si>
  <si>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</si>
  <si>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</si>
  <si>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</si>
  <si>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</si>
  <si>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</si>
  <si>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</si>
  <si>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</si>
  <si>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</si>
  <si>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</si>
  <si>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</si>
  <si>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</si>
  <si>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</si>
  <si>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</si>
  <si>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</si>
  <si>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</si>
  <si>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</si>
  <si>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</si>
  <si>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</si>
  <si>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</si>
  <si>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</si>
  <si>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</si>
  <si>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</si>
  <si>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</si>
  <si>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</si>
  <si>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</si>
  <si>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</si>
  <si>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</si>
  <si>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</si>
  <si>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</si>
  <si>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</si>
  <si>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</si>
  <si>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</si>
  <si>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</si>
  <si>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</si>
  <si>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</si>
  <si>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</si>
  <si>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</si>
  <si>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</si>
  <si>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</si>
  <si>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</si>
  <si>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</si>
  <si>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</si>
  <si>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</si>
  <si>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</si>
  <si>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</si>
  <si>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</si>
  <si>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</si>
  <si>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</si>
  <si>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</si>
  <si>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</si>
  <si>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</si>
  <si>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</si>
  <si>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</si>
  <si>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</si>
  <si>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</si>
  <si>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</si>
  <si>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</si>
  <si>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</si>
  <si>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</si>
  <si>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</si>
  <si>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</si>
  <si>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</si>
  <si>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</si>
  <si>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</si>
  <si>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</si>
  <si>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</si>
  <si>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</si>
  <si>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</si>
  <si>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</si>
  <si>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</si>
  <si>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</si>
  <si>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</si>
  <si>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</si>
  <si>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</si>
  <si>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</si>
  <si>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</si>
  <si>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</si>
  <si>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</si>
  <si>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</si>
  <si>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</si>
  <si>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</si>
  <si>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</si>
  <si>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</si>
  <si>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</si>
  <si>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</si>
  <si>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</si>
  <si>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</si>
  <si>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</si>
  <si>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</si>
  <si>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</si>
  <si>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</si>
  <si>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</si>
  <si>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</si>
  <si>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</si>
  <si>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</si>
  <si>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</si>
  <si>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</si>
  <si>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</si>
  <si>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</si>
  <si>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</si>
  <si>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</si>
  <si>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</si>
  <si>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</si>
  <si>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</si>
  <si>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</si>
  <si>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</si>
  <si>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</si>
  <si>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</si>
  <si>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</si>
  <si>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</si>
  <si>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</si>
  <si>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</si>
  <si>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</si>
  <si>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</si>
  <si>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</si>
  <si>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</si>
  <si>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</si>
  <si>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</si>
  <si>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</si>
  <si>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</si>
  <si>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</si>
  <si>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</si>
  <si>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</si>
  <si>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</si>
  <si>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</si>
  <si>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</si>
  <si>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</si>
  <si>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</si>
  <si>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</si>
  <si>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</si>
  <si>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</si>
  <si>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</si>
  <si>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</si>
  <si>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</si>
  <si>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</si>
  <si>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</si>
  <si>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</si>
  <si>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</si>
  <si>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</si>
  <si>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</si>
  <si>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</si>
  <si>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</si>
  <si>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</si>
  <si>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</si>
  <si>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</si>
  <si>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</si>
  <si>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</si>
  <si>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</si>
  <si>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</si>
  <si>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</si>
  <si>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</si>
  <si>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</si>
  <si>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</si>
  <si>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</si>
  <si>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</si>
  <si>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</si>
  <si>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</si>
  <si>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</si>
  <si>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</si>
  <si>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</si>
  <si>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</si>
  <si>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</si>
  <si>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</si>
  <si>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</si>
  <si>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</si>
  <si>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</si>
  <si>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</si>
  <si>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</si>
  <si>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</si>
  <si>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</si>
  <si>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</si>
  <si>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</si>
  <si>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</si>
  <si>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</si>
  <si>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</si>
  <si>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</si>
  <si>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</si>
  <si>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</si>
  <si>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</si>
  <si>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</si>
  <si>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</si>
  <si>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</si>
  <si>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</si>
  <si>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</si>
  <si>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</si>
  <si>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</si>
  <si>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</si>
  <si>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</si>
  <si>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</si>
  <si>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</si>
  <si>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</si>
  <si>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</si>
  <si>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</si>
  <si>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</si>
  <si>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</si>
  <si>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</si>
  <si>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</si>
  <si>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</si>
  <si>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</si>
  <si>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</si>
  <si>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</si>
  <si>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</si>
  <si>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</si>
  <si>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</si>
  <si>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</si>
  <si>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</si>
  <si>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</si>
  <si>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</si>
  <si>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</si>
  <si>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</si>
  <si>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</si>
  <si>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</si>
  <si>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</si>
  <si>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</si>
  <si>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</si>
  <si>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</si>
  <si>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</si>
  <si>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</si>
  <si>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</si>
  <si>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</si>
  <si>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</si>
  <si>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</si>
  <si>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</si>
  <si>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</si>
  <si>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</si>
  <si>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</si>
  <si>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</si>
  <si>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</si>
  <si>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</si>
  <si>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</si>
  <si>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</si>
  <si>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</si>
  <si>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</si>
  <si>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</si>
  <si>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</si>
  <si>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</si>
  <si>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</si>
  <si>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</si>
  <si>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</si>
  <si>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</si>
  <si>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</si>
  <si>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</si>
  <si>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</si>
  <si>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</si>
  <si>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</si>
  <si>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</si>
  <si>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</si>
  <si>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</si>
  <si>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</si>
  <si>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</si>
  <si>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</si>
  <si>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</si>
  <si>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</si>
  <si>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</si>
  <si>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</si>
  <si>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</si>
  <si>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</si>
  <si>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</si>
  <si>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</si>
  <si>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</si>
  <si>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</si>
  <si>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</si>
  <si>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</si>
  <si>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</si>
  <si>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</si>
  <si>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</si>
  <si>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</si>
  <si>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</si>
  <si>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</si>
  <si>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</si>
  <si>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</si>
  <si>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</si>
  <si>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</si>
  <si>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</si>
  <si>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</si>
  <si>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</si>
  <si>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</si>
  <si>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</si>
  <si>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</si>
  <si>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</si>
  <si>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</si>
  <si>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</si>
  <si>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</si>
  <si>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</si>
  <si>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</si>
  <si>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</si>
  <si>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</si>
  <si>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</si>
  <si>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</si>
  <si>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</si>
  <si>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</si>
  <si>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</si>
  <si>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</si>
  <si>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</si>
  <si>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</si>
  <si>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</si>
  <si>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</si>
  <si>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</si>
  <si>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</si>
  <si>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</si>
  <si>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</si>
  <si>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</si>
  <si>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</si>
  <si>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</si>
  <si>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</si>
  <si>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</si>
  <si>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</si>
  <si>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</si>
  <si>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</si>
  <si>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</si>
  <si>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</si>
  <si>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</si>
  <si>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</si>
  <si>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</si>
  <si>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</si>
  <si>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</si>
  <si>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</si>
  <si>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</si>
  <si>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</si>
  <si>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</si>
  <si>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</si>
  <si>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</si>
  <si>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</si>
  <si>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</si>
  <si>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</si>
  <si>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</si>
  <si>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</si>
  <si>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</si>
  <si>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</si>
  <si>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</si>
  <si>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</si>
  <si>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</si>
  <si>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</si>
  <si>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</si>
  <si>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</si>
  <si>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</si>
  <si>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</si>
  <si>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</si>
  <si>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</si>
  <si>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</si>
  <si>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</si>
  <si>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</si>
  <si>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</si>
  <si>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</si>
  <si>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</si>
  <si>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</si>
  <si>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</si>
  <si>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</si>
  <si>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</si>
  <si>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</si>
  <si>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</si>
  <si>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</si>
  <si>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</si>
  <si>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</si>
  <si>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</si>
  <si>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</si>
  <si>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</si>
  <si>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</si>
  <si>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</si>
  <si>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</si>
  <si>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</si>
  <si>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</si>
  <si>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</si>
  <si>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</si>
  <si>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</si>
  <si>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</si>
  <si>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</si>
  <si>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</si>
  <si>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</si>
  <si>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</si>
  <si>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</si>
  <si>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</si>
  <si>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</si>
  <si>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</si>
  <si>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</si>
  <si>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</si>
  <si>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</si>
  <si>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</si>
  <si>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</si>
  <si>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</si>
  <si>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</si>
  <si>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</si>
  <si>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</si>
  <si>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</si>
  <si>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</si>
  <si>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</si>
  <si>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</si>
  <si>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</si>
  <si>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</si>
  <si>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</si>
  <si>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</si>
  <si>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</si>
  <si>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</si>
  <si>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</si>
  <si>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</si>
  <si>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</si>
  <si>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</si>
  <si>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</si>
  <si>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</si>
  <si>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</si>
  <si>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</si>
  <si>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</si>
  <si>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</si>
  <si>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</si>
  <si>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</si>
  <si>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</si>
  <si>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</si>
  <si>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</si>
  <si>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</si>
  <si>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</si>
  <si>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</si>
  <si>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</si>
  <si>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</si>
  <si>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</si>
  <si>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</si>
  <si>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</si>
  <si>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</si>
  <si>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</si>
  <si>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</si>
  <si>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</si>
  <si>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</si>
  <si>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</si>
  <si>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</si>
  <si>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</si>
  <si>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</si>
  <si>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</si>
  <si>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</si>
  <si>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</si>
  <si>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</si>
  <si>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</si>
  <si>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</si>
  <si>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</si>
  <si>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</si>
  <si>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</si>
  <si>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</si>
  <si>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</si>
  <si>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</si>
  <si>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</si>
  <si>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</si>
  <si>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</si>
  <si>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</si>
  <si>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</si>
  <si>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</si>
  <si>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</si>
  <si>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</si>
  <si>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</si>
  <si>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</si>
  <si>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</si>
  <si>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</si>
  <si>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</si>
  <si>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</si>
  <si>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</si>
  <si>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</si>
  <si>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</si>
  <si>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</si>
  <si>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</si>
  <si>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</si>
  <si>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</si>
  <si>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</si>
  <si>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</si>
  <si>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</si>
  <si>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</si>
  <si>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</si>
  <si>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</si>
  <si>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</si>
  <si>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</si>
  <si>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</si>
  <si>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</si>
  <si>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</si>
  <si>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</si>
  <si>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</si>
  <si>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</si>
  <si>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</si>
  <si>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</si>
  <si>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</si>
  <si>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</si>
  <si>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</si>
  <si>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</si>
  <si>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</si>
  <si>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</si>
  <si>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</si>
  <si>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</si>
  <si>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</si>
  <si>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</si>
  <si>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</si>
  <si>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</si>
  <si>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</si>
  <si>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</si>
  <si>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</si>
  <si>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</si>
  <si>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</si>
  <si>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</si>
  <si>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</si>
  <si>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</si>
  <si>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</si>
  <si>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</si>
  <si>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</si>
  <si>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</si>
  <si>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</si>
  <si>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</si>
  <si>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</si>
  <si>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</si>
  <si>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</si>
  <si>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</si>
  <si>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</si>
  <si>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</si>
  <si>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</si>
  <si>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</si>
  <si>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</si>
  <si>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</si>
  <si>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</si>
  <si>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</si>
  <si>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</si>
  <si>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</si>
  <si>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</si>
  <si>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</si>
  <si>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</si>
  <si>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</si>
  <si>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</si>
  <si>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</si>
  <si>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</si>
  <si>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</si>
  <si>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</si>
  <si>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</si>
  <si>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</si>
  <si>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</si>
  <si>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</si>
  <si>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</si>
  <si>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</si>
  <si>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</si>
  <si>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</si>
  <si>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</si>
  <si>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</si>
  <si>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</si>
  <si>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</si>
  <si>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</si>
  <si>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</si>
  <si>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</si>
  <si>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</si>
  <si>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</si>
  <si>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</si>
  <si>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</si>
  <si>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</si>
  <si>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</si>
  <si>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</si>
  <si>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</si>
  <si>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</si>
  <si>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</si>
  <si>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</si>
  <si>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</si>
  <si>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</si>
  <si>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</si>
  <si>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</si>
  <si>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</si>
  <si>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</si>
  <si>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</si>
  <si>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</si>
  <si>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</si>
  <si>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</si>
  <si>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</si>
  <si>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</si>
  <si>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</si>
  <si>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</si>
  <si>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</si>
  <si>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</si>
  <si>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</si>
  <si>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</si>
  <si>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</si>
  <si>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</si>
  <si>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</si>
  <si>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</si>
  <si>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</si>
  <si>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</si>
  <si>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</si>
  <si>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</si>
  <si>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</si>
  <si>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</si>
  <si>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</si>
  <si>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</si>
  <si>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</si>
  <si>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</si>
  <si>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</si>
  <si>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</si>
  <si>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</si>
  <si>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</si>
  <si>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</si>
  <si>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</si>
  <si>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</si>
  <si>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</si>
  <si>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</si>
  <si>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</si>
  <si>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</si>
  <si>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</si>
  <si>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</si>
  <si>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</si>
  <si>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</si>
  <si>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</si>
  <si>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</si>
  <si>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</si>
  <si>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</si>
  <si>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</si>
  <si>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</si>
  <si>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</si>
  <si>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</si>
  <si>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</si>
  <si>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</si>
  <si>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</si>
  <si>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</si>
  <si>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</si>
  <si>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</si>
  <si>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</si>
  <si>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</si>
  <si>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</si>
  <si>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</si>
  <si>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</si>
  <si>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</si>
  <si>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</si>
  <si>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</si>
  <si>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</si>
  <si>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</si>
  <si>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</si>
  <si>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</si>
  <si>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</si>
  <si>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</si>
  <si>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</si>
  <si>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</si>
  <si>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</si>
  <si>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</si>
  <si>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</si>
  <si>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</si>
  <si>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</si>
  <si>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</si>
  <si>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</si>
  <si>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</si>
  <si>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</si>
  <si>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</si>
  <si>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</si>
  <si>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</si>
  <si>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</si>
  <si>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</si>
  <si>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</si>
  <si>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</si>
  <si>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</si>
  <si>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</si>
  <si>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</si>
  <si>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</si>
  <si>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</si>
  <si>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</si>
  <si>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</si>
  <si>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</si>
  <si>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</si>
  <si>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</si>
  <si>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</si>
  <si>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</si>
  <si>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</si>
  <si>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</si>
  <si>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</si>
  <si>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</si>
  <si>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</si>
  <si>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</si>
  <si>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</si>
  <si>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</si>
  <si>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</si>
  <si>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</si>
  <si>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</si>
  <si>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</si>
  <si>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</si>
  <si>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</si>
  <si>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</si>
  <si>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</si>
  <si>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</si>
  <si>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</si>
  <si>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</si>
  <si>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</si>
  <si>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</si>
  <si>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</si>
  <si>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</si>
  <si>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</si>
  <si>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</si>
  <si>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</si>
  <si>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</si>
  <si>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</si>
  <si>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</si>
  <si>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</si>
  <si>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</si>
  <si>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</si>
  <si>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</si>
  <si>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</si>
  <si>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</si>
  <si>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</si>
  <si>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</si>
  <si>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</si>
  <si>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</si>
  <si>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</si>
  <si>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</si>
  <si>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</si>
  <si>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</si>
  <si>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</si>
  <si>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</si>
  <si>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</si>
  <si>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</si>
  <si>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</si>
  <si>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</si>
  <si>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</si>
  <si>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</si>
  <si>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</si>
  <si>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</si>
  <si>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</si>
  <si>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</si>
  <si>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</si>
  <si>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</si>
  <si>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</si>
  <si>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</si>
  <si>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</si>
  <si>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</si>
  <si>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</si>
  <si>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</si>
  <si>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</si>
  <si>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</si>
  <si>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</si>
  <si>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</si>
  <si>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</si>
  <si>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</si>
  <si>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</si>
  <si>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</si>
  <si>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</si>
  <si>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</si>
  <si>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</si>
  <si>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</si>
  <si>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</si>
  <si>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</si>
  <si>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</si>
  <si>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</si>
  <si>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</si>
  <si>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</si>
  <si>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</si>
  <si>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</si>
  <si>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</si>
  <si>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</si>
  <si>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</si>
  <si>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</si>
  <si>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</si>
  <si>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</si>
  <si>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</si>
  <si>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</si>
  <si>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</si>
  <si>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</si>
  <si>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</si>
  <si>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</si>
  <si>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</si>
  <si>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</si>
  <si>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</si>
  <si>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</si>
  <si>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</si>
  <si>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</si>
  <si>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</si>
  <si>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</si>
  <si>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</si>
  <si>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</si>
  <si>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</si>
  <si>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</si>
  <si>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</si>
  <si>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</si>
  <si>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</si>
  <si>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</si>
  <si>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</si>
  <si>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</si>
  <si>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</si>
  <si>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</si>
  <si>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</si>
  <si>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</si>
  <si>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</si>
  <si>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</si>
  <si>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</si>
  <si>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</si>
  <si>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</si>
  <si>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</si>
  <si>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</si>
  <si>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</si>
  <si>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</si>
  <si>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</si>
  <si>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</si>
  <si>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</si>
  <si>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</si>
  <si>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</si>
  <si>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</si>
  <si>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</si>
  <si>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</si>
  <si>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</si>
  <si>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</si>
  <si>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</si>
  <si>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</si>
  <si>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</si>
  <si>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</si>
  <si>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</si>
  <si>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</si>
  <si>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</si>
  <si>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</si>
  <si>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</si>
  <si>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</si>
  <si>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</si>
  <si>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</si>
  <si>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</si>
  <si>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</si>
  <si>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</si>
  <si>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</si>
  <si>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</si>
  <si>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</si>
  <si>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</si>
  <si>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</si>
  <si>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</si>
  <si>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</si>
  <si>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</si>
  <si>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</si>
  <si>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</si>
  <si>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</si>
  <si>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</si>
  <si>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</si>
  <si>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</si>
  <si>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</si>
  <si>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</si>
  <si>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</si>
  <si>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</si>
  <si>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</si>
  <si>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</si>
  <si>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</si>
  <si>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</si>
  <si>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</si>
  <si>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</si>
  <si>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</si>
  <si>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</si>
  <si>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</si>
  <si>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</si>
  <si>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</si>
  <si>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</si>
  <si>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</si>
  <si>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</si>
  <si>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</si>
  <si>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</si>
  <si>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</si>
  <si>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</si>
  <si>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</si>
  <si>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</si>
  <si>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</si>
  <si>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</si>
  <si>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</si>
  <si>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</si>
  <si>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</si>
  <si>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</si>
  <si>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</si>
  <si>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</si>
  <si>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</si>
  <si>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</si>
  <si>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</si>
  <si>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</si>
  <si>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</si>
  <si>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</si>
  <si>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</si>
  <si>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</si>
  <si>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</si>
  <si>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</si>
  <si>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</si>
  <si>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</si>
  <si>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</si>
  <si>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</si>
  <si>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</si>
  <si>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</si>
  <si>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</si>
  <si>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</si>
  <si>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</si>
  <si>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</si>
  <si>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</si>
  <si>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</si>
  <si>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</si>
  <si>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</si>
  <si>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</si>
  <si>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</si>
  <si>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</si>
  <si>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</si>
  <si>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</si>
  <si>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</si>
  <si>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</si>
  <si>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</si>
  <si>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</si>
  <si>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</si>
  <si>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</si>
  <si>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</si>
  <si>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</si>
  <si>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</si>
  <si>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</si>
  <si>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</si>
  <si>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</si>
  <si>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</si>
  <si>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</si>
  <si>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</si>
  <si>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</si>
  <si>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</si>
  <si>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</si>
  <si>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</si>
  <si>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</si>
  <si>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</si>
  <si>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</si>
  <si>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</si>
  <si>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</si>
  <si>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</si>
  <si>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</si>
  <si>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</si>
  <si>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</si>
  <si>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</si>
  <si>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</si>
  <si>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</si>
  <si>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</si>
  <si>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</si>
  <si>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</si>
  <si>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</si>
  <si>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</si>
  <si>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</si>
  <si>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</si>
  <si>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</si>
  <si>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</si>
  <si>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</si>
  <si>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</si>
  <si>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</si>
  <si>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</si>
  <si>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</si>
  <si>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</si>
  <si>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</si>
  <si>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</si>
  <si>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</si>
  <si>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</si>
  <si>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</si>
  <si>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</si>
  <si>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</si>
  <si>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</si>
  <si>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</si>
  <si>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</si>
  <si>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</si>
  <si>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</si>
  <si>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</si>
  <si>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</si>
  <si>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</si>
  <si>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</si>
  <si>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</si>
  <si>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</si>
  <si>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</si>
  <si>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</si>
  <si>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</si>
  <si>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</si>
  <si>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</si>
  <si>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</si>
  <si>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</si>
  <si>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</si>
  <si>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</si>
  <si>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</si>
  <si>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</si>
  <si>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</si>
  <si>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</si>
  <si>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</si>
  <si>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</si>
  <si>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</si>
  <si>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</si>
  <si>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</si>
  <si>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</si>
  <si>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</si>
  <si>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</si>
  <si>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</si>
  <si>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</si>
  <si>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</si>
  <si>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</si>
  <si>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</si>
  <si>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</si>
  <si>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</si>
  <si>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</si>
  <si>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</si>
  <si>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</si>
  <si>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</si>
  <si>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</si>
  <si>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</si>
  <si>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</si>
  <si>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</si>
  <si>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</si>
  <si>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</si>
  <si>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</si>
  <si>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</si>
  <si>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</si>
  <si>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</si>
  <si>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</si>
  <si>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</si>
  <si>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</si>
  <si>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</si>
  <si>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</si>
  <si>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</si>
  <si>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</si>
  <si>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</si>
  <si>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</si>
  <si>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</si>
  <si>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</si>
  <si>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</si>
  <si>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</si>
  <si>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</si>
  <si>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</si>
  <si>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</si>
  <si>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</si>
  <si>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</si>
  <si>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</si>
  <si>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</si>
  <si>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</si>
  <si>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</si>
  <si>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</si>
  <si>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</si>
  <si>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</si>
  <si>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</si>
  <si>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</si>
  <si>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</si>
  <si>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</si>
  <si>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</si>
  <si>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</si>
  <si>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</si>
  <si>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</si>
  <si>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</si>
  <si>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</si>
  <si>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</si>
  <si>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</si>
  <si>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</si>
  <si>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</si>
  <si>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</si>
  <si>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</si>
  <si>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</si>
  <si>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</si>
  <si>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</si>
  <si>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</si>
  <si>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</si>
  <si>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</si>
  <si>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</si>
  <si>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</si>
  <si>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</si>
  <si>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</si>
  <si>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</si>
  <si>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</si>
  <si>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</si>
  <si>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</si>
  <si>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</si>
  <si>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</si>
  <si>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</si>
  <si>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</si>
  <si>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</si>
  <si>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</si>
  <si>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</si>
  <si>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</si>
  <si>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</si>
  <si>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</si>
  <si>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</si>
  <si>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</si>
  <si>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</si>
  <si>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</si>
  <si>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</si>
  <si>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</si>
  <si>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</si>
  <si>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</si>
  <si>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</si>
  <si>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</si>
  <si>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</si>
  <si>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</si>
  <si>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</si>
  <si>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</si>
  <si>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</si>
  <si>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</si>
  <si>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</si>
  <si>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</si>
  <si>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</si>
  <si>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</si>
  <si>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</si>
  <si>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</si>
  <si>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</si>
  <si>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</si>
  <si>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</si>
  <si>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</si>
  <si>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</si>
  <si>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</si>
  <si>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</si>
  <si>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</si>
  <si>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</si>
  <si>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</si>
  <si>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</si>
  <si>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</si>
  <si>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</si>
  <si>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</si>
  <si>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</si>
  <si>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</si>
  <si>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</si>
  <si>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</si>
  <si>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</si>
  <si>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</si>
  <si>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</si>
  <si>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</si>
  <si>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</si>
  <si>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</si>
  <si>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</si>
  <si>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</si>
  <si>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</si>
  <si>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</si>
  <si>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</si>
  <si>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</si>
  <si>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</si>
  <si>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</si>
  <si>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</si>
  <si>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</si>
  <si>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</si>
  <si>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</si>
  <si>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</si>
  <si>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</si>
  <si>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</si>
  <si>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</si>
  <si>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</si>
  <si>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</si>
  <si>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</si>
  <si>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</si>
  <si>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</si>
  <si>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</si>
  <si>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</si>
  <si>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</si>
  <si>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</si>
  <si>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</si>
  <si>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</si>
  <si>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</si>
  <si>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</si>
  <si>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</si>
  <si>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</si>
  <si>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</si>
  <si>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</si>
  <si>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</si>
  <si>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</si>
  <si>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</si>
  <si>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</si>
  <si>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</si>
  <si>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</si>
  <si>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</si>
  <si>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</si>
  <si>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</si>
  <si>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</si>
  <si>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</si>
  <si>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</si>
  <si>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</si>
  <si>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</si>
  <si>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</si>
  <si>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</si>
  <si>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</si>
  <si>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</si>
  <si>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</si>
  <si>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</si>
  <si>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</si>
  <si>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</si>
  <si>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</si>
  <si>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</si>
  <si>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</si>
  <si>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</si>
  <si>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</si>
  <si>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</si>
  <si>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</si>
  <si>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</si>
  <si>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</si>
  <si>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</si>
  <si>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</si>
  <si>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</si>
  <si>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</si>
  <si>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</si>
  <si>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</si>
  <si>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</si>
  <si>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</si>
  <si>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</si>
  <si>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</si>
  <si>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</si>
  <si>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</si>
  <si>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</si>
  <si>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</si>
  <si>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</si>
  <si>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</si>
  <si>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</si>
  <si>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</si>
  <si>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</si>
  <si>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</si>
  <si>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</si>
  <si>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</si>
  <si>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</si>
  <si>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</si>
  <si>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</si>
  <si>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</si>
  <si>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</si>
  <si>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</si>
  <si>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</si>
  <si>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</si>
  <si>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</si>
  <si>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</si>
  <si>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</si>
  <si>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</si>
  <si>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</si>
  <si>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</si>
  <si>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</si>
  <si>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</si>
  <si>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</si>
  <si>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</si>
  <si>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</si>
  <si>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</si>
  <si>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</si>
  <si>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</si>
  <si>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</si>
  <si>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</si>
  <si>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</si>
  <si>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</si>
  <si>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</si>
  <si>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</si>
  <si>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</si>
  <si>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</si>
  <si>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</si>
  <si>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</si>
  <si>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</si>
  <si>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</si>
  <si>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</si>
  <si>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</si>
  <si>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</si>
  <si>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</si>
  <si>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</si>
  <si>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</si>
  <si>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</si>
  <si>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</si>
  <si>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</si>
  <si>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</si>
  <si>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</si>
  <si>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</si>
  <si>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</si>
  <si>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</si>
  <si>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</si>
  <si>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</si>
  <si>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</si>
  <si>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</si>
  <si>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</si>
  <si>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</si>
  <si>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</si>
  <si>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</si>
  <si>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</si>
  <si>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</si>
  <si>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</si>
  <si>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</si>
  <si>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</si>
  <si>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</si>
  <si>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</si>
  <si>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</si>
  <si>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</si>
  <si>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</si>
  <si>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</si>
  <si>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</si>
  <si>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</si>
  <si>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</si>
  <si>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</si>
  <si>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</si>
  <si>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</si>
  <si>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</si>
  <si>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</si>
  <si>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</si>
  <si>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</si>
  <si>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</si>
  <si>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</si>
  <si>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</si>
  <si>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</si>
  <si>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</si>
  <si>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</si>
  <si>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</si>
  <si>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</si>
  <si>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</si>
  <si>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</si>
  <si>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</si>
  <si>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</si>
  <si>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</si>
  <si>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</si>
  <si>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</si>
  <si>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</si>
  <si>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</si>
  <si>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</si>
  <si>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</si>
  <si>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</si>
  <si>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</si>
  <si>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</si>
  <si>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</si>
  <si>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</si>
  <si>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</si>
  <si>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</si>
  <si>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</si>
  <si>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</si>
  <si>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</si>
  <si>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</si>
  <si>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</si>
  <si>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</si>
  <si>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</si>
  <si>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</si>
  <si>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</si>
  <si>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</si>
  <si>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</si>
  <si>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</si>
  <si>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</si>
  <si>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</si>
  <si>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</si>
  <si>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</si>
  <si>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</si>
  <si>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</si>
  <si>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</si>
  <si>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</si>
  <si>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</si>
  <si>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</si>
  <si>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</si>
  <si>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</si>
  <si>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</si>
  <si>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</si>
  <si>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</si>
  <si>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</si>
  <si>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</si>
  <si>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</si>
  <si>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</si>
  <si>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</si>
  <si>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</si>
  <si>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</si>
  <si>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</si>
  <si>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</si>
  <si>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</si>
  <si>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</si>
  <si>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</si>
  <si>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</si>
  <si>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</si>
  <si>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</si>
  <si>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</si>
  <si>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</si>
  <si>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</si>
  <si>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</si>
  <si>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</si>
  <si>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</si>
  <si>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</si>
  <si>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</si>
  <si>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</si>
  <si>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</si>
  <si>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</si>
  <si>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</si>
  <si>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</si>
  <si>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</si>
  <si>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</si>
  <si>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</si>
  <si>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</si>
  <si>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</si>
  <si>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</si>
  <si>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</si>
  <si>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</si>
  <si>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</si>
  <si>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</si>
  <si>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</si>
  <si>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</si>
  <si>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</si>
  <si>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</si>
  <si>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</si>
  <si>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</si>
  <si>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</si>
  <si>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</si>
  <si>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</si>
  <si>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</si>
  <si>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</si>
  <si>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</si>
  <si>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</si>
  <si>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</si>
  <si>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</si>
  <si>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</si>
  <si>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</si>
  <si>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</si>
  <si>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</si>
  <si>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</si>
  <si>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</si>
  <si>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</si>
  <si>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</si>
  <si>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</si>
  <si>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</si>
  <si>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</si>
  <si>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</si>
  <si>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</si>
  <si>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</si>
  <si>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</si>
  <si>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</si>
  <si>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</si>
  <si>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</si>
  <si>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</si>
  <si>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</si>
  <si>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</si>
  <si>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</si>
  <si>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</si>
  <si>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</si>
  <si>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</si>
  <si>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</si>
  <si>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</si>
  <si>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</si>
  <si>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</si>
  <si>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</si>
  <si>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</si>
  <si>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</si>
  <si>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</si>
  <si>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</si>
  <si>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</si>
  <si>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</si>
  <si>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</si>
  <si>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</si>
  <si>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</si>
  <si>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</si>
  <si>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</si>
  <si>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</si>
  <si>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</si>
  <si>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</si>
  <si>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</si>
  <si>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</si>
  <si>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</si>
  <si>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</si>
  <si>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</si>
  <si>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</si>
  <si>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</si>
  <si>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</si>
  <si>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</si>
  <si>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</si>
  <si>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</si>
  <si>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</si>
  <si>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</si>
  <si>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</si>
  <si>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</si>
  <si>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</si>
  <si>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</si>
  <si>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</si>
  <si>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</si>
  <si>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</si>
  <si>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</si>
  <si>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</si>
  <si>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</si>
  <si>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</si>
  <si>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</si>
  <si>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</si>
  <si>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</si>
  <si>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</si>
  <si>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</si>
  <si>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</si>
  <si>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</si>
  <si>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</si>
  <si>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</si>
  <si>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</si>
  <si>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</si>
  <si>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</si>
  <si>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</si>
  <si>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</si>
  <si>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</si>
  <si>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</si>
  <si>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</si>
  <si>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</si>
  <si>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</si>
  <si>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</si>
  <si>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</si>
  <si>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</si>
  <si>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</si>
  <si>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</si>
  <si>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</si>
  <si>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</si>
  <si>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</si>
  <si>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</si>
  <si>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</si>
  <si>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</si>
  <si>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</si>
  <si>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</si>
  <si>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</si>
  <si>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</si>
  <si>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</si>
  <si>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</si>
  <si>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</si>
  <si>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</si>
  <si>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</si>
  <si>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</si>
  <si>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</si>
  <si>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</si>
  <si>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</si>
  <si>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</si>
  <si>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</si>
  <si>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</si>
  <si>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</si>
  <si>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</si>
  <si>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</si>
  <si>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</si>
  <si>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</si>
  <si>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</si>
  <si>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</si>
  <si>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</si>
  <si>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</si>
  <si>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</si>
  <si>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</si>
  <si>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</si>
  <si>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</si>
  <si>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</si>
  <si>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</si>
  <si>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</si>
  <si>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</si>
  <si>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</si>
  <si>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</si>
  <si>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</si>
  <si>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</si>
  <si>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</si>
  <si>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</si>
  <si>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</si>
  <si>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</si>
  <si>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</si>
  <si>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</si>
  <si>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</si>
  <si>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</si>
  <si>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</si>
  <si>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</si>
  <si>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</si>
  <si>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</si>
  <si>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</si>
  <si>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</si>
  <si>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</si>
  <si>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</si>
  <si>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</si>
  <si>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</si>
  <si>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</si>
  <si>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</si>
  <si>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</si>
  <si>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</si>
  <si>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</si>
  <si>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</si>
  <si>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</si>
  <si>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</si>
  <si>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</si>
  <si>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</si>
  <si>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</si>
  <si>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</si>
  <si>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</si>
  <si>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</si>
  <si>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</si>
  <si>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</si>
  <si>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</si>
  <si>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</si>
  <si>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</si>
  <si>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</si>
  <si>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</si>
  <si>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</si>
  <si>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</si>
  <si>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</si>
  <si>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</si>
  <si>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</si>
  <si>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</si>
  <si>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</si>
  <si>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</si>
  <si>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</si>
  <si>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</si>
  <si>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</si>
  <si>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</si>
  <si>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</si>
  <si>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</si>
  <si>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</si>
  <si>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</si>
  <si>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</si>
  <si>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</si>
  <si>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</si>
  <si>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</si>
  <si>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</si>
  <si>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</si>
  <si>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</si>
  <si>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</si>
  <si>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</si>
  <si>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</si>
  <si>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</si>
  <si>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</si>
  <si>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</si>
  <si>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</si>
  <si>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</si>
  <si>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</si>
  <si>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</si>
  <si>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</si>
  <si>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</si>
  <si>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</si>
  <si>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</si>
  <si>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</si>
  <si>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</si>
  <si>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</si>
  <si>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</si>
  <si>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</si>
  <si>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</si>
  <si>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</si>
  <si>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</si>
  <si>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</si>
  <si>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</si>
  <si>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</si>
  <si>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</si>
  <si>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</si>
  <si>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</si>
  <si>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</si>
  <si>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</si>
  <si>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</si>
  <si>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</si>
  <si>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</si>
  <si>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</si>
  <si>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</si>
  <si>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</si>
  <si>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</si>
  <si>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</si>
  <si>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</si>
  <si>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</si>
  <si>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</si>
  <si>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</si>
  <si>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</si>
  <si>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</si>
  <si>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</si>
  <si>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</si>
  <si>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</si>
  <si>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</si>
  <si>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</si>
  <si>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</si>
  <si>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</si>
  <si>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</si>
  <si>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</si>
  <si>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</si>
  <si>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</si>
  <si>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</si>
  <si>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</si>
  <si>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</si>
  <si>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</si>
  <si>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</si>
  <si>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</si>
  <si>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</si>
  <si>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</si>
  <si>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</si>
  <si>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</si>
  <si>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</si>
  <si>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</si>
  <si>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</si>
  <si>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</si>
  <si>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</si>
  <si>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</si>
  <si>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</si>
  <si>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</si>
  <si>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</si>
  <si>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</si>
  <si>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</si>
  <si>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</si>
  <si>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</si>
  <si>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</si>
  <si>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</si>
  <si>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</si>
  <si>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</si>
  <si>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</si>
  <si>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</si>
  <si>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</si>
  <si>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</si>
  <si>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</si>
  <si>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</si>
  <si>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</si>
  <si>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</si>
  <si>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</si>
  <si>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</si>
  <si>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</si>
  <si>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</si>
  <si>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</si>
  <si>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</si>
  <si>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</si>
  <si>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</si>
  <si>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</si>
  <si>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</si>
  <si>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</si>
  <si>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</si>
  <si>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</si>
  <si>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</si>
  <si>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</si>
  <si>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</si>
  <si>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</si>
  <si>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</si>
  <si>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</si>
  <si>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</si>
  <si>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</si>
  <si>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</si>
  <si>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</si>
  <si>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</si>
  <si>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</si>
  <si>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</si>
  <si>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</si>
  <si>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</si>
  <si>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</si>
  <si>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</si>
  <si>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</si>
  <si>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</si>
  <si>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</si>
  <si>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</si>
  <si>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</si>
  <si>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</si>
  <si>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</si>
  <si>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</si>
  <si>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</si>
  <si>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</si>
  <si>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</si>
  <si>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</si>
  <si>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</si>
  <si>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</si>
  <si>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</si>
  <si>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</si>
  <si>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</si>
  <si>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</si>
  <si>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</si>
  <si>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</si>
  <si>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</si>
  <si>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</si>
  <si>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</si>
  <si>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</si>
  <si>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</si>
  <si>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</si>
  <si>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</si>
  <si>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</si>
  <si>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</si>
  <si>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</si>
  <si>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</si>
  <si>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</si>
  <si>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</si>
  <si>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</si>
  <si>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</si>
  <si>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</si>
  <si>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</si>
  <si>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</si>
  <si>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</si>
  <si>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</si>
  <si>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</si>
  <si>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</si>
  <si>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</si>
  <si>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</si>
  <si>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</si>
  <si>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</si>
  <si>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</si>
  <si>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</si>
  <si>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</si>
  <si>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</si>
  <si>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</si>
  <si>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</si>
  <si>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</si>
  <si>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</si>
  <si>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</si>
  <si>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</si>
  <si>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</si>
  <si>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</si>
  <si>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</si>
  <si>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</si>
  <si>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</si>
  <si>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</si>
  <si>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</si>
  <si>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</si>
  <si>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</si>
  <si>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</si>
  <si>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</si>
  <si>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</si>
  <si>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</si>
  <si>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</si>
  <si>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</si>
  <si>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</si>
  <si>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</si>
  <si>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</si>
  <si>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</si>
  <si>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</si>
  <si>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</si>
  <si>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</si>
  <si>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</si>
  <si>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</si>
  <si>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</si>
  <si>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</si>
  <si>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</si>
  <si>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</si>
  <si>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</si>
  <si>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</si>
  <si>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</si>
  <si>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</si>
  <si>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</si>
  <si>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</si>
  <si>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</si>
  <si>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</si>
  <si>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</si>
  <si>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</si>
  <si>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</si>
  <si>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</si>
  <si>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</si>
  <si>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</si>
  <si>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</si>
  <si>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</si>
  <si>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</si>
  <si>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</si>
  <si>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</si>
  <si>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</si>
  <si>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</si>
  <si>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</si>
  <si>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</si>
  <si>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</si>
  <si>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</si>
  <si>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</si>
  <si>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</si>
  <si>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</si>
  <si>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</si>
  <si>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</si>
  <si>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</si>
  <si>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</si>
  <si>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</si>
  <si>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</si>
  <si>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</si>
  <si>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</si>
  <si>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</si>
  <si>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</si>
  <si>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</si>
  <si>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</si>
  <si>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</si>
  <si>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</si>
  <si>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</si>
  <si>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</si>
  <si>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</si>
  <si>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</si>
  <si>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</si>
  <si>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</si>
  <si>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</si>
  <si>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</si>
  <si>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</si>
  <si>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</si>
  <si>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</si>
  <si>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</si>
  <si>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</si>
  <si>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</si>
  <si>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</si>
  <si>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</si>
  <si>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</si>
  <si>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</si>
  <si>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</si>
  <si>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</si>
  <si>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</si>
  <si>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</si>
  <si>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</si>
  <si>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</si>
  <si>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</si>
  <si>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</si>
  <si>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</si>
  <si>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</si>
  <si>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</si>
  <si>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</si>
  <si>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</si>
  <si>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</si>
  <si>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</si>
  <si>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</si>
  <si>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</si>
  <si>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</si>
  <si>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</si>
  <si>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</si>
  <si>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</si>
  <si>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</si>
  <si>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</si>
  <si>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</si>
  <si>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</si>
  <si>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</si>
  <si>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</si>
  <si>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</si>
  <si>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</si>
  <si>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</si>
  <si>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</si>
  <si>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</si>
  <si>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</si>
  <si>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</si>
  <si>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</si>
  <si>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</si>
  <si>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</si>
  <si>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</si>
  <si>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</si>
  <si>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</si>
  <si>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</si>
  <si>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</si>
  <si>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</si>
  <si>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</si>
  <si>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</si>
  <si>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</si>
  <si>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</si>
  <si>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</si>
  <si>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</si>
  <si>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</si>
  <si>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</si>
  <si>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</si>
  <si>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</si>
  <si>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</si>
  <si>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</si>
  <si>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</si>
  <si>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</si>
  <si>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</si>
  <si>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</si>
  <si>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</si>
  <si>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</si>
  <si>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</si>
  <si>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</si>
  <si>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</si>
  <si>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</si>
  <si>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</si>
  <si>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</si>
  <si>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</si>
  <si>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</si>
  <si>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</si>
  <si>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</si>
  <si>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</si>
  <si>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</si>
  <si>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</si>
  <si>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</si>
  <si>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</si>
  <si>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</si>
  <si>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</si>
  <si>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</si>
  <si>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</si>
  <si>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</si>
  <si>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</si>
  <si>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</si>
  <si>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</si>
  <si>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</si>
  <si>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</si>
  <si>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</si>
  <si>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</si>
  <si>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</si>
  <si>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</si>
  <si>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</si>
  <si>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</si>
  <si>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</si>
  <si>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</si>
  <si>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</si>
  <si>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</si>
  <si>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</si>
  <si>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</si>
  <si>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</si>
  <si>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</si>
  <si>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</si>
  <si>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</si>
  <si>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</si>
  <si>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</si>
  <si>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</si>
  <si>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</si>
  <si>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</si>
  <si>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</si>
  <si>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</si>
  <si>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</si>
  <si>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</si>
  <si>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</si>
  <si>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</si>
  <si>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</si>
  <si>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</si>
  <si>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</si>
  <si>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</si>
  <si>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</si>
  <si>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</si>
  <si>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</si>
  <si>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</si>
  <si>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</si>
  <si>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</si>
  <si>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</si>
  <si>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</si>
  <si>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</si>
  <si>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</si>
  <si>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</si>
  <si>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</si>
  <si>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</si>
  <si>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</si>
  <si>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</si>
  <si>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</si>
  <si>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IROQUOIS COUNTY</t>
  </si>
  <si>
    <t>1411 WEST LAFAYETTE STREET</t>
  </si>
  <si>
    <t>james.bunting@watsekaschools.org</t>
  </si>
  <si>
    <t>x</t>
  </si>
  <si>
    <t>FOX CPA GROUP, LTD</t>
  </si>
  <si>
    <t>SHERILYN RABIDEAU</t>
  </si>
  <si>
    <t>204 E CHERRY STREET, SUITE 300</t>
  </si>
  <si>
    <t>WATSEKA</t>
  </si>
  <si>
    <t>815-432-6061</t>
  </si>
  <si>
    <t>815-432-3126</t>
  </si>
  <si>
    <t>060-007462</t>
  </si>
  <si>
    <t>foxgrp@sbcglobal.net</t>
  </si>
  <si>
    <t>SERIES 2010 GENERAL OBLIGATION SCHOOL BONDS</t>
  </si>
  <si>
    <t>SERIES 2016A GENERAL OBLIGATION BOND</t>
  </si>
  <si>
    <t>SERIES 2016B GENERAL OBLIGATION BOND</t>
  </si>
  <si>
    <t>IROQUOIS SPECIAL EDUCATION ASSOCIATION</t>
  </si>
  <si>
    <t>US DEPARTMENT OF EDUCATION</t>
  </si>
  <si>
    <t>Passed through from Illinois State Board of Education</t>
  </si>
  <si>
    <t>Title I - Low Income (M)</t>
  </si>
  <si>
    <t>84.010A</t>
  </si>
  <si>
    <t>15-4300-00</t>
  </si>
  <si>
    <t>16-4300-00</t>
  </si>
  <si>
    <t>84.367A</t>
  </si>
  <si>
    <t>15-4932-00</t>
  </si>
  <si>
    <t>16-4932-00</t>
  </si>
  <si>
    <t>Ti</t>
  </si>
  <si>
    <t>Title VI - Rural Education Initiative</t>
  </si>
  <si>
    <t>84.358B</t>
  </si>
  <si>
    <t>16-4107-00</t>
  </si>
  <si>
    <t>Special - IDEA Room &amp; Board</t>
  </si>
  <si>
    <t>84.027A</t>
  </si>
  <si>
    <t>16-4625-00</t>
  </si>
  <si>
    <t>Total US Department of Education</t>
  </si>
  <si>
    <t>Passed through IL Department of Healthcare &amp; Family Services</t>
  </si>
  <si>
    <t>Medicaid</t>
  </si>
  <si>
    <t>15-4107-00</t>
  </si>
  <si>
    <t>N/A</t>
  </si>
  <si>
    <t>16-4991-00</t>
  </si>
  <si>
    <t>15-4625-00</t>
  </si>
  <si>
    <t>US Department of Agriculture</t>
  </si>
  <si>
    <t>Passed through Illinois State Board of Education</t>
  </si>
  <si>
    <t>National School Lunch Program (M)</t>
  </si>
  <si>
    <t>Special Breakfast (M)</t>
  </si>
  <si>
    <t>Special Milk (M)</t>
  </si>
  <si>
    <t>USDA Commodities (Noncash)</t>
  </si>
  <si>
    <t>Department of Defense Fresh Fruits &amp; Vegetables(Noncash)</t>
  </si>
  <si>
    <t>Tootal Department of Agriculture</t>
  </si>
  <si>
    <t>Total Federal Financial Assistance</t>
  </si>
  <si>
    <t>15-4210-00</t>
  </si>
  <si>
    <t>16-4210-00</t>
  </si>
  <si>
    <t>15-4220-00</t>
  </si>
  <si>
    <t>16-4220-00</t>
  </si>
  <si>
    <t>15-4215-00</t>
  </si>
  <si>
    <t>16-4215-00</t>
  </si>
  <si>
    <r>
      <t xml:space="preserve">The accompanying Schedule of Expenditures of Federal Awards includes the federal grant activity of </t>
    </r>
    <r>
      <rPr>
        <b/>
        <sz val="9"/>
        <rFont val="Arial"/>
        <family val="2"/>
      </rPr>
      <t>Iroquois County School District #9</t>
    </r>
    <r>
      <rPr>
        <sz val="9"/>
        <rFont val="Arial"/>
        <family val="2"/>
      </rPr>
      <t xml:space="preserve"> and is presented on the </t>
    </r>
    <r>
      <rPr>
        <b/>
        <sz val="9"/>
        <rFont val="Arial"/>
        <family val="2"/>
      </rPr>
      <t>cash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</si>
  <si>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Of the federal expenditures presented in the schedule, </t>
    </r>
    <r>
      <rPr>
        <b/>
        <sz val="9"/>
        <rFont val="Arial"/>
        <family val="2"/>
      </rPr>
      <t>Iroquois County School District #9</t>
    </r>
    <r>
      <rPr>
        <sz val="9"/>
        <rFont val="Arial"/>
        <family val="2"/>
      </rPr>
      <t xml:space="preserve"> provided federal awards to subrecipients as follows:</t>
    </r>
  </si>
  <si>
    <r>
      <t xml:space="preserve">The following amounts were expended in the form of non-cash assistance by </t>
    </r>
    <r>
      <rPr>
        <b/>
        <sz val="9"/>
        <rFont val="Arial"/>
        <family val="2"/>
      </rPr>
      <t>Iroquois County School District #9</t>
    </r>
    <r>
      <rPr>
        <sz val="9"/>
        <rFont val="Arial"/>
        <family val="2"/>
      </rPr>
      <t xml:space="preserve"> and </t>
    </r>
    <r>
      <rPr>
        <b/>
        <sz val="9"/>
        <rFont val="Arial"/>
        <family val="2"/>
      </rPr>
      <t>are/are not</t>
    </r>
    <r>
      <rPr>
        <sz val="9"/>
        <rFont val="Arial"/>
        <family val="2"/>
      </rPr>
      <t xml:space="preserve"> included in the Schedule of Expenditures of Federal Awards:</t>
    </r>
  </si>
  <si>
    <t>Adverse/Qualified</t>
  </si>
  <si>
    <t>10.553, 10.555, 10.556</t>
  </si>
  <si>
    <t>Child Nutrition Cluster</t>
  </si>
  <si>
    <t>Title I</t>
  </si>
  <si>
    <t>NONE</t>
  </si>
  <si>
    <t>There is a lack of segregation of duties among accounting functions.  We also noted a loack of segregation of duties at each school location for monies collected for lunches, gate admissions and activity funds.  Also there is a lack of segregation of duties over activity fund expenditures.</t>
  </si>
  <si>
    <t>There is a lack of segregation of duties.</t>
  </si>
  <si>
    <t>The District has limited personnel and resources tp adequately segregate all duties.</t>
  </si>
  <si>
    <t>There is an increased possibility of material misstatements of the financial statements and of potential fraud.</t>
  </si>
  <si>
    <t>The District has limited personnel to perform accounting functions.  The District also has limited funds available to hire additional personnel.</t>
  </si>
  <si>
    <t>We strongly recommend the Board review all internal controls to determine if any further segregation of duties could be accomplished with current personnel.</t>
  </si>
  <si>
    <t>The board and superintendent will continually review internal controls to determine if any further segregation of duties is possible with current personnel.</t>
  </si>
  <si>
    <t>ISBE requires the District to submit an Annual Financial Report (AFR) each fiscal year, including any disclosures that are required in accordance with generally accepted accounting principles.</t>
  </si>
  <si>
    <t>The District engages Fox CPA Group, Ltd. to assist in preparing the financial statements and accompanying disclosures.  As independent auditors, Fox CPA Group, Ltd. cannot be considered part of the District's internal control system.</t>
  </si>
  <si>
    <t>Fox CPA Group, Ltd. assists in preparing the AFR, footnotes, other information and supplemental information, and the Schedule of Expenditures of Federal Awards (SEFA).</t>
  </si>
  <si>
    <t>Fox CPA Group, Ltd. is relied on by the District to ensure the footnotes, other information and the Schedule of Expenditures of Federal Awards (SEFA) are in accordance with all requirements.</t>
  </si>
  <si>
    <t>Generally accepted auditing standards require the District's personnel to monitor recent accounting developments to the extent necessary to allow them to review the District's financial statements and related disclosures to provide a high level of assurance that potential omissions or other errors would be identified and corrected.</t>
  </si>
  <si>
    <t>Generally accepted auditing standards require us to inform you of this.  We make no recommendations as to whether management should or should not invest in additional personnel or training for current personnel to acquire the knowledge and expertise necessary to prepare the financial statements including all applicable disclosures.</t>
  </si>
  <si>
    <t>The District contracts with the auditors to prepare the financial statements and does not feel that there are currently available personnel with adequate time to obtain the knowledge necessary nor are there funds available to hire additional personnel with the required qualifications.</t>
  </si>
  <si>
    <t xml:space="preserve">All expenditures from an activity fund are to be approved by the school principal.  </t>
  </si>
  <si>
    <t>Three expenditures from the Glenn Raymond Activity Fund did not have approval by the school principal.</t>
  </si>
  <si>
    <t>Appropriate approvals are to be obtained prior to payment of an invoice.</t>
  </si>
  <si>
    <t>Expenditures were made without proper authorization.</t>
  </si>
  <si>
    <t>Approval from the principal was not obtained prior to paying the invoice.</t>
  </si>
  <si>
    <t>We recommend that no payments be made before all required approvals have been obtained.</t>
  </si>
  <si>
    <t>Procedures for activity fund voucher approvals will be reviewed with all principals and secretaries.</t>
  </si>
  <si>
    <t>ALL FEDERAL PROGRAMS</t>
  </si>
  <si>
    <t>EDUCATION AND AGRICULTURE</t>
  </si>
  <si>
    <t>Accounting duties should be segregated among accounting personnel to help and prevent and detect misstatements and fraud.</t>
  </si>
  <si>
    <t>None</t>
  </si>
  <si>
    <t>The District has attempted to segregate duties whenever possible; however, the district has limited personnel and limited funds to add personnel.</t>
  </si>
  <si>
    <t>There is an increased possibility of material misstatements of federal program revenues and expenditures.</t>
  </si>
  <si>
    <t>The District has limited personnel to perform these functions.</t>
  </si>
  <si>
    <t>We recommend the Board continually review all internal controls including those of federal programs and implement any additional controls when necessary.</t>
  </si>
  <si>
    <t>The Board and superintendent will continually monitor internal controls including those of federal programs during fiscal year 2017.  Any additional changes they determine will be implemented by June 2017.</t>
  </si>
  <si>
    <t>2015-001</t>
  </si>
  <si>
    <t>Lack of segregation of duties.  Controls have been reviewed and no significant changes were made</t>
  </si>
  <si>
    <t>in 2015 so this finding is repeated.</t>
  </si>
  <si>
    <t>2015-002</t>
  </si>
  <si>
    <t>Personnel do not have the training to prepare the accounting disclosures and footnotes to the audited</t>
  </si>
  <si>
    <t xml:space="preserve">financial statements.  No additional training was done in FY 16 due to a lack of available resources so </t>
  </si>
  <si>
    <t>the finding is repeated in FY16.</t>
  </si>
  <si>
    <t>2015-003</t>
  </si>
  <si>
    <t>were obtained in FY 16.</t>
  </si>
  <si>
    <t>2015-004</t>
  </si>
  <si>
    <t>Inadequate bonds were in existence for the Imprest Fund Custodians.  Adequate bonds</t>
  </si>
  <si>
    <t>Documentation was not adequate for twelve activity fund disbursements.  We did not note any</t>
  </si>
  <si>
    <t>issues in FY16.</t>
  </si>
  <si>
    <t>2015-005</t>
  </si>
  <si>
    <t>Six purchase orders were changed and one was not appropriately approved.  Procedures were changed</t>
  </si>
  <si>
    <t>on how to handle certain issues with the purchase orders so we noted no exceptions in FY16.</t>
  </si>
  <si>
    <t>2015-006</t>
  </si>
  <si>
    <t>Lack of segregation of accounting duties over federal programs.  Controls were reviewed but no</t>
  </si>
  <si>
    <t>significant changes were made so this finding is repeated in FY16.</t>
  </si>
  <si>
    <t xml:space="preserve">There is a lack of segregation of duties among accounting functions. </t>
  </si>
  <si>
    <t>Review all applicable internal controls and staffing to determine if any further segregation can be done.</t>
  </si>
  <si>
    <t>Mr. James Bunting, Superintendent</t>
  </si>
  <si>
    <t xml:space="preserve">We will review all internal controls; however, we have limited personnel and </t>
  </si>
  <si>
    <t>limited funds.</t>
  </si>
  <si>
    <t>The District engages Fox CPA Group, Ltd. to assist in the preparation of the district financial statements and accompanying disclosures but this firm is also the audit firm and cannot be considered part of the District's internal control system.</t>
  </si>
  <si>
    <t>The District will continually monitor the situation but does not feel that at this time there are adequate funds to train current personnel to prepare the necessary disclosures nor are funds available to hire additional personnel trained in these areas.</t>
  </si>
  <si>
    <t>The District will continually monitor the situation.</t>
  </si>
  <si>
    <t>Three expenditures from the Glenn Raymond Activity Fund did not have proper approval.</t>
  </si>
  <si>
    <t>Procedures for proper approval will be discussed with appropriate personnel.</t>
  </si>
  <si>
    <t>Procedures will be reviewed with appropriate personnel.</t>
  </si>
  <si>
    <t>There is a lack of segregation of duties over federal programs.</t>
  </si>
  <si>
    <t>The Board and Superintendent will review controls over federal programs to determine if any further segregation of duties is possible.</t>
  </si>
  <si>
    <t>Internal controls will be reviewed but we have limited personnel and limited funds.</t>
  </si>
  <si>
    <t>Page 6, Line 33 Due to Activity Organizations - Restricted for Scholarships, included in Total $110,272.</t>
  </si>
  <si>
    <t>Page 10, Line 72-Sales to Pupils - Other - Milk $218</t>
  </si>
  <si>
    <t>Page 10, Line 74-Other Food Service - Miscellaneous Reimbursements - $18,843</t>
  </si>
  <si>
    <t xml:space="preserve">   Transportation - $ 15,189; Tort - Other reimbursements - $5858</t>
  </si>
  <si>
    <t xml:space="preserve">Page 11, Line 107- Other  Educational - Other Reimbursements/Refunds - $40,724; Operations &amp; Maintenance - </t>
  </si>
  <si>
    <t xml:space="preserve">    E-rate $50,242 and Other Miscellaneous - $23,343;</t>
  </si>
  <si>
    <t>Page 12, Line 171 - Restricted Grants in Aid - Educational  Library Grant $750</t>
  </si>
  <si>
    <t>Page 15, Line 41 -Other Support - Supervision $ 3,037</t>
  </si>
  <si>
    <t>Expenditures in a fund cannot exceed the budgeted amounts for expenditures.</t>
  </si>
  <si>
    <t>Total expenditures in the Tort Fund exceeded the budgeted amount.</t>
  </si>
  <si>
    <t>Expenditures cannot exceed the amount budgeted for expenditures in any fund.</t>
  </si>
  <si>
    <t>The District spent more monies in the Tort Fund than it had budgeted.</t>
  </si>
  <si>
    <t>The Superintendent in FY 16 misinterpreted that the allowable 10% transfer between line items also meant that the District could spend 10% more than it budgeted in a fund.</t>
  </si>
  <si>
    <t>The Board and Superintendent should review all requirements and applicable statutes concerning the budget.</t>
  </si>
  <si>
    <t>The Board and Superintendent are now aware of the requirements and will monitor expenditures versus the budget.</t>
  </si>
  <si>
    <t>Expenditures exceeded the budgeted amounts for the Tort Fund.</t>
  </si>
  <si>
    <t>The Board and Superintendent will closely monitor expenditures versus budget and review all applicable statutes.</t>
  </si>
  <si>
    <t>Applicable statutes have been reviewed and expenditures will be closely monitored</t>
  </si>
  <si>
    <t xml:space="preserve">  and the budget will be amended if needed in the future.</t>
  </si>
  <si>
    <t>20.  See schedule of findings and questioned costs.      23.  Financial statements are prepared in accordance with accounting practices prescribed by the Illinois State Board of Education which is not in accordance with generally accepted accounting principles.</t>
  </si>
  <si>
    <t>Iroquois County CUSD 9</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</si>
</sst>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4">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0" fontId="5" fillId="0" borderId="0" xfId="3" applyFont="1" applyAlignment="1" applyProtection="1">
      <alignment horizontal="center" vertical="center"/>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152400</xdr:rowOff>
        </xdr:from>
        <xdr:to>
          <xdr:col>0</xdr:col>
          <xdr:colOff>733425</xdr:colOff>
          <xdr:row>7</xdr:row>
          <xdr:rowOff>209550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92161" name="Object 1" hidden="1">
              <a:extLst>
                <a:ext uri="{63B3BB69-23CF-44E3-9099-C40C66FF867C}">
                  <a14:compatExt spid="_x0000_s92161"/>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2.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3.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Microsoft_Word_97_-_2003_Document1.doc"/></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1961</v>
      </c>
      <c r="B1" s="200"/>
      <c r="C1" s="200"/>
      <c r="D1" s="201"/>
      <c r="I1" s="2134" t="s">
        <v>474</v>
      </c>
      <c r="J1" s="2135"/>
      <c r="K1" s="2135"/>
      <c r="L1" s="2135"/>
      <c r="M1" s="2135"/>
      <c r="N1" s="2135"/>
      <c r="O1" s="2135"/>
      <c r="P1" s="2135"/>
      <c r="Q1" s="2135"/>
      <c r="R1" s="2135"/>
      <c r="S1" s="2135"/>
    </row>
    <row r="2" spans="1:28" ht="12" customHeight="1" x14ac:dyDescent="0.2">
      <c r="A2" s="202" t="s">
        <v>1962</v>
      </c>
      <c r="D2" s="203"/>
      <c r="I2" s="2136" t="s">
        <v>1155</v>
      </c>
      <c r="J2" s="2135"/>
      <c r="K2" s="2135"/>
      <c r="L2" s="2135"/>
      <c r="M2" s="2135"/>
      <c r="N2" s="2135"/>
      <c r="O2" s="2135"/>
      <c r="P2" s="2135"/>
      <c r="Q2" s="2135"/>
      <c r="R2" s="2135"/>
      <c r="S2" s="2135"/>
    </row>
    <row r="3" spans="1:28" ht="12" customHeight="1" x14ac:dyDescent="0.2">
      <c r="A3" s="1876" t="s">
        <v>1950</v>
      </c>
      <c r="B3" s="1877"/>
      <c r="C3" s="1877"/>
      <c r="D3" s="1878"/>
      <c r="I3" s="2136" t="s">
        <v>55</v>
      </c>
      <c r="J3" s="2135"/>
      <c r="K3" s="2135"/>
      <c r="L3" s="2135"/>
      <c r="M3" s="2135"/>
      <c r="N3" s="2135"/>
      <c r="O3" s="2135"/>
      <c r="P3" s="2135"/>
      <c r="Q3" s="2135"/>
      <c r="R3" s="2135"/>
      <c r="S3" s="2135"/>
    </row>
    <row r="4" spans="1:28" ht="12" customHeight="1" x14ac:dyDescent="0.2">
      <c r="A4" s="192"/>
      <c r="I4" s="2136" t="s">
        <v>617</v>
      </c>
      <c r="J4" s="2135"/>
      <c r="K4" s="2135"/>
      <c r="L4" s="2135"/>
      <c r="M4" s="2135"/>
      <c r="N4" s="2135"/>
      <c r="O4" s="2135"/>
      <c r="P4" s="2135"/>
      <c r="Q4" s="2135"/>
      <c r="R4" s="2135"/>
      <c r="S4" s="2135"/>
    </row>
    <row r="5" spans="1:28" ht="14.1" customHeight="1" x14ac:dyDescent="0.2">
      <c r="B5" s="445" t="s">
        <v>2091</v>
      </c>
      <c r="C5" s="179" t="s">
        <v>1083</v>
      </c>
      <c r="D5" s="363"/>
      <c r="E5" s="363"/>
      <c r="H5" s="193"/>
      <c r="I5" s="2143" t="s">
        <v>788</v>
      </c>
      <c r="J5" s="2088"/>
      <c r="K5" s="2088"/>
      <c r="L5" s="2088"/>
      <c r="M5" s="2088"/>
      <c r="N5" s="2088"/>
      <c r="O5" s="2088"/>
      <c r="P5" s="2088"/>
      <c r="Q5" s="2088"/>
      <c r="R5" s="2088"/>
      <c r="S5" s="2088"/>
    </row>
    <row r="6" spans="1:28" ht="14.1" customHeight="1" x14ac:dyDescent="0.2">
      <c r="B6" s="445"/>
      <c r="C6" s="179" t="s">
        <v>1084</v>
      </c>
      <c r="D6" s="363"/>
      <c r="E6" s="363"/>
      <c r="I6" s="2142" t="s">
        <v>1051</v>
      </c>
      <c r="J6" s="2088"/>
      <c r="K6" s="2088"/>
      <c r="L6" s="2088"/>
      <c r="M6" s="2088"/>
      <c r="N6" s="2088"/>
      <c r="O6" s="2088"/>
      <c r="P6" s="2088"/>
      <c r="Q6" s="2088"/>
      <c r="R6" s="2088"/>
      <c r="S6" s="2088"/>
    </row>
    <row r="7" spans="1:28" ht="12.2" customHeight="1" x14ac:dyDescent="0.2">
      <c r="I7" s="2137">
        <v>42551</v>
      </c>
      <c r="J7" s="2138"/>
      <c r="K7" s="2138"/>
      <c r="L7" s="2138"/>
      <c r="M7" s="2138"/>
      <c r="N7" s="2138"/>
      <c r="O7" s="2138"/>
      <c r="P7" s="2138"/>
      <c r="Q7" s="2138"/>
      <c r="R7" s="2138"/>
      <c r="S7" s="2138"/>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39" t="s">
        <v>782</v>
      </c>
      <c r="J9" s="2140"/>
      <c r="K9" s="2140"/>
      <c r="L9" s="2140"/>
      <c r="M9" s="2140"/>
      <c r="N9" s="2140"/>
      <c r="O9" s="2140"/>
      <c r="P9" s="2140"/>
      <c r="Q9" s="2140"/>
      <c r="R9" s="2140"/>
      <c r="S9" s="2141"/>
      <c r="T9" s="2084" t="s">
        <v>630</v>
      </c>
      <c r="U9" s="2085"/>
      <c r="V9" s="2085"/>
      <c r="W9" s="2085"/>
      <c r="X9" s="2085"/>
      <c r="Y9" s="2085"/>
      <c r="Z9" s="2085"/>
      <c r="AA9" s="2086"/>
    </row>
    <row r="10" spans="1:28" ht="13.5" customHeight="1" x14ac:dyDescent="0.2">
      <c r="A10" s="2093" t="s">
        <v>783</v>
      </c>
      <c r="B10" s="2094"/>
      <c r="C10" s="2094"/>
      <c r="D10" s="2094"/>
      <c r="E10" s="2094"/>
      <c r="F10" s="2094"/>
      <c r="G10" s="2094"/>
      <c r="H10" s="2095"/>
      <c r="I10" s="183"/>
      <c r="J10" s="184"/>
      <c r="K10" s="182"/>
      <c r="R10" s="184"/>
      <c r="S10" s="184"/>
      <c r="T10" s="2087"/>
      <c r="U10" s="2088"/>
      <c r="V10" s="2088"/>
      <c r="W10" s="2088"/>
      <c r="X10" s="2088"/>
      <c r="Y10" s="2088"/>
      <c r="Z10" s="2088"/>
      <c r="AA10" s="2089"/>
    </row>
    <row r="11" spans="1:28" ht="14.25" customHeight="1" x14ac:dyDescent="0.2">
      <c r="A11" s="2096" t="s">
        <v>1131</v>
      </c>
      <c r="B11" s="2097"/>
      <c r="C11" s="2097"/>
      <c r="D11" s="2097"/>
      <c r="E11" s="2097"/>
      <c r="F11" s="2097"/>
      <c r="G11" s="2097"/>
      <c r="H11" s="2098"/>
      <c r="I11" s="181"/>
      <c r="J11" s="344"/>
      <c r="K11" s="181"/>
      <c r="O11" s="1761" t="s">
        <v>2087</v>
      </c>
      <c r="P11" s="379" t="s">
        <v>225</v>
      </c>
      <c r="Q11" s="184"/>
      <c r="R11" s="182"/>
      <c r="S11" s="181"/>
      <c r="T11" s="2090"/>
      <c r="U11" s="2091"/>
      <c r="V11" s="2091"/>
      <c r="W11" s="2091"/>
      <c r="X11" s="2091"/>
      <c r="Y11" s="2091"/>
      <c r="Z11" s="2091"/>
      <c r="AA11" s="2092"/>
    </row>
    <row r="12" spans="1:28" ht="13.5" customHeight="1" x14ac:dyDescent="0.2">
      <c r="A12" s="364" t="s">
        <v>1100</v>
      </c>
      <c r="B12" s="346"/>
      <c r="C12" s="346"/>
      <c r="D12" s="346"/>
      <c r="E12" s="346"/>
      <c r="F12" s="346"/>
      <c r="G12" s="346"/>
      <c r="H12" s="273"/>
      <c r="I12" s="183"/>
      <c r="J12" s="184"/>
      <c r="K12" s="182"/>
      <c r="O12" s="1762"/>
      <c r="P12" s="379" t="s">
        <v>226</v>
      </c>
      <c r="Q12" s="344"/>
      <c r="R12" s="184"/>
      <c r="S12" s="184"/>
      <c r="T12" s="364" t="s">
        <v>305</v>
      </c>
      <c r="U12" s="271"/>
      <c r="V12" s="271"/>
      <c r="W12" s="271"/>
      <c r="X12" s="271"/>
      <c r="Y12" s="200"/>
      <c r="Z12" s="200"/>
      <c r="AA12" s="201"/>
    </row>
    <row r="13" spans="1:28" ht="13.5" customHeight="1" x14ac:dyDescent="0.2">
      <c r="A13" s="2104">
        <v>32038009026</v>
      </c>
      <c r="B13" s="2105"/>
      <c r="C13" s="2105"/>
      <c r="D13" s="2105"/>
      <c r="E13" s="2105"/>
      <c r="F13" s="2105"/>
      <c r="G13" s="2105"/>
      <c r="H13" s="2106"/>
      <c r="I13" s="185"/>
      <c r="J13" s="184"/>
      <c r="K13" s="182"/>
      <c r="L13" s="184"/>
      <c r="M13" s="184"/>
      <c r="N13" s="184"/>
      <c r="O13" s="184"/>
      <c r="P13" s="184"/>
      <c r="Q13" s="184"/>
      <c r="R13" s="184"/>
      <c r="S13" s="184"/>
      <c r="T13" s="2109" t="s">
        <v>2092</v>
      </c>
      <c r="U13" s="2110"/>
      <c r="V13" s="2110"/>
      <c r="W13" s="2110"/>
      <c r="X13" s="2110"/>
      <c r="Y13" s="2111"/>
      <c r="Z13" s="2111"/>
      <c r="AA13" s="2112"/>
    </row>
    <row r="14" spans="1:28" ht="14.1" customHeight="1" x14ac:dyDescent="0.2">
      <c r="A14" s="364" t="s">
        <v>829</v>
      </c>
      <c r="B14" s="346"/>
      <c r="C14" s="346"/>
      <c r="D14" s="346"/>
      <c r="E14" s="346"/>
      <c r="F14" s="346"/>
      <c r="G14" s="346"/>
      <c r="H14" s="273"/>
      <c r="I14" s="663"/>
      <c r="S14" s="203"/>
      <c r="T14" s="364" t="s">
        <v>1643</v>
      </c>
      <c r="U14" s="271"/>
      <c r="V14" s="271"/>
      <c r="W14" s="271"/>
      <c r="X14" s="271"/>
      <c r="Y14" s="200"/>
      <c r="Z14" s="200"/>
      <c r="AA14" s="201"/>
    </row>
    <row r="15" spans="1:28" ht="13.5" customHeight="1" x14ac:dyDescent="0.2">
      <c r="A15" s="2102" t="s">
        <v>2088</v>
      </c>
      <c r="B15" s="2107"/>
      <c r="C15" s="2107"/>
      <c r="D15" s="2107"/>
      <c r="E15" s="2107"/>
      <c r="F15" s="2107"/>
      <c r="G15" s="2107"/>
      <c r="H15" s="2108"/>
      <c r="T15" s="2074" t="s">
        <v>2093</v>
      </c>
      <c r="U15" s="2075"/>
      <c r="V15" s="2075"/>
      <c r="W15" s="2075"/>
      <c r="X15" s="2075"/>
      <c r="Y15" s="2113"/>
      <c r="Z15" s="2113"/>
      <c r="AA15" s="2114"/>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69" t="s">
        <v>2233</v>
      </c>
      <c r="B17" s="2132"/>
      <c r="C17" s="2132"/>
      <c r="D17" s="2132"/>
      <c r="E17" s="2132"/>
      <c r="F17" s="2132"/>
      <c r="G17" s="2132"/>
      <c r="H17" s="2133"/>
      <c r="T17" s="2119" t="s">
        <v>2094</v>
      </c>
      <c r="U17" s="2120"/>
      <c r="V17" s="2120"/>
      <c r="W17" s="2120"/>
      <c r="X17" s="2120"/>
      <c r="Y17" s="2120"/>
      <c r="Z17" s="2120"/>
      <c r="AA17" s="2121"/>
    </row>
    <row r="18" spans="1:27" ht="13.5" customHeight="1" x14ac:dyDescent="0.2">
      <c r="A18" s="364" t="s">
        <v>627</v>
      </c>
      <c r="B18" s="346"/>
      <c r="C18" s="342"/>
      <c r="D18" s="346"/>
      <c r="E18" s="346"/>
      <c r="F18" s="346"/>
      <c r="G18" s="346"/>
      <c r="H18" s="276"/>
      <c r="I18" s="2129" t="s">
        <v>784</v>
      </c>
      <c r="J18" s="2130"/>
      <c r="K18" s="2130"/>
      <c r="L18" s="2130"/>
      <c r="M18" s="2130"/>
      <c r="N18" s="2130"/>
      <c r="O18" s="2130"/>
      <c r="P18" s="2130"/>
      <c r="Q18" s="2130"/>
      <c r="R18" s="2130"/>
      <c r="S18" s="2131"/>
      <c r="T18" s="364" t="s">
        <v>827</v>
      </c>
      <c r="U18" s="271"/>
      <c r="V18" s="342"/>
      <c r="W18" s="270"/>
      <c r="X18" s="364" t="s">
        <v>306</v>
      </c>
      <c r="Y18" s="351"/>
      <c r="Z18" s="1974" t="s">
        <v>785</v>
      </c>
      <c r="AA18" s="201"/>
    </row>
    <row r="19" spans="1:27" ht="13.5" customHeight="1" x14ac:dyDescent="0.2">
      <c r="A19" s="2102" t="s">
        <v>2089</v>
      </c>
      <c r="B19" s="2103"/>
      <c r="C19" s="2103"/>
      <c r="D19" s="2103"/>
      <c r="E19" s="2103"/>
      <c r="F19" s="2103"/>
      <c r="G19" s="2103"/>
      <c r="H19" s="2101"/>
      <c r="I19" s="184"/>
      <c r="J19" s="378"/>
      <c r="K19" s="195"/>
      <c r="L19" s="193"/>
      <c r="M19" s="659" t="s">
        <v>360</v>
      </c>
      <c r="P19" s="181"/>
      <c r="Q19" s="181"/>
      <c r="R19" s="181"/>
      <c r="S19" s="185"/>
      <c r="T19" s="2102" t="s">
        <v>2095</v>
      </c>
      <c r="U19" s="2100"/>
      <c r="V19" s="2100"/>
      <c r="W19" s="2101"/>
      <c r="X19" s="2117" t="s">
        <v>2027</v>
      </c>
      <c r="Y19" s="2118"/>
      <c r="Z19" s="2115">
        <v>60970</v>
      </c>
      <c r="AA19" s="2116"/>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5" t="s">
        <v>1102</v>
      </c>
      <c r="Z20" s="200"/>
      <c r="AA20" s="201"/>
    </row>
    <row r="21" spans="1:27" ht="13.5" customHeight="1" x14ac:dyDescent="0.2">
      <c r="A21" s="2099" t="s">
        <v>2095</v>
      </c>
      <c r="B21" s="2100"/>
      <c r="C21" s="2100"/>
      <c r="D21" s="2100"/>
      <c r="E21" s="2100"/>
      <c r="F21" s="2100"/>
      <c r="G21" s="2100"/>
      <c r="H21" s="2101"/>
      <c r="I21" s="2125" t="s">
        <v>786</v>
      </c>
      <c r="J21" s="2088"/>
      <c r="K21" s="2088"/>
      <c r="L21" s="2088"/>
      <c r="M21" s="2088"/>
      <c r="N21" s="2088"/>
      <c r="O21" s="2088"/>
      <c r="P21" s="2088"/>
      <c r="Q21" s="2088"/>
      <c r="R21" s="2088"/>
      <c r="S21" s="2089"/>
      <c r="T21" s="2069" t="s">
        <v>2097</v>
      </c>
      <c r="U21" s="2070"/>
      <c r="V21" s="2070"/>
      <c r="W21" s="2070"/>
      <c r="X21" s="2083" t="s">
        <v>2096</v>
      </c>
      <c r="Y21" s="2081"/>
      <c r="Z21" s="2081"/>
      <c r="AA21" s="2082"/>
    </row>
    <row r="22" spans="1:27" ht="13.5" customHeight="1" x14ac:dyDescent="0.2">
      <c r="A22" s="366" t="s">
        <v>628</v>
      </c>
      <c r="B22" s="279"/>
      <c r="C22" s="279"/>
      <c r="D22" s="279"/>
      <c r="E22" s="279"/>
      <c r="F22" s="279"/>
      <c r="G22" s="279"/>
      <c r="H22" s="280"/>
      <c r="I22" s="2126" t="s">
        <v>1804</v>
      </c>
      <c r="J22" s="2127"/>
      <c r="K22" s="2127"/>
      <c r="L22" s="2127"/>
      <c r="M22" s="2127"/>
      <c r="N22" s="2127"/>
      <c r="O22" s="2127"/>
      <c r="P22" s="2127"/>
      <c r="Q22" s="2127"/>
      <c r="R22" s="2127"/>
      <c r="S22" s="2128"/>
      <c r="T22" s="364" t="s">
        <v>2023</v>
      </c>
      <c r="U22" s="271"/>
      <c r="V22" s="342"/>
      <c r="W22" s="271"/>
      <c r="X22" s="1975" t="s">
        <v>1631</v>
      </c>
      <c r="Z22" s="200"/>
      <c r="AA22" s="201"/>
    </row>
    <row r="23" spans="1:27" ht="13.5" customHeight="1" x14ac:dyDescent="0.2">
      <c r="A23" s="2122" t="s">
        <v>2090</v>
      </c>
      <c r="B23" s="2123"/>
      <c r="C23" s="2123"/>
      <c r="D23" s="2123"/>
      <c r="E23" s="2123"/>
      <c r="F23" s="2123"/>
      <c r="G23" s="2123"/>
      <c r="H23" s="2124"/>
      <c r="T23" s="2069" t="s">
        <v>2098</v>
      </c>
      <c r="U23" s="2070"/>
      <c r="V23" s="2070"/>
      <c r="W23" s="2070"/>
      <c r="X23" s="2080">
        <v>41640</v>
      </c>
      <c r="Y23" s="2081"/>
      <c r="Z23" s="2081"/>
      <c r="AA23" s="2082"/>
    </row>
    <row r="24" spans="1:27" ht="14.1" customHeight="1" x14ac:dyDescent="0.2">
      <c r="A24" s="367" t="s">
        <v>785</v>
      </c>
      <c r="B24" s="250"/>
      <c r="C24" s="250"/>
      <c r="D24" s="250"/>
      <c r="E24" s="250"/>
      <c r="F24" s="250"/>
      <c r="G24" s="250"/>
      <c r="H24" s="281"/>
      <c r="J24" s="1718">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99">
        <v>60970</v>
      </c>
      <c r="B25" s="2100"/>
      <c r="C25" s="2100"/>
      <c r="D25" s="2100"/>
      <c r="E25" s="2100"/>
      <c r="F25" s="2100"/>
      <c r="G25" s="2100"/>
      <c r="H25" s="2101"/>
      <c r="I25" s="660"/>
      <c r="J25" s="204"/>
      <c r="K25" s="204"/>
      <c r="L25" s="204"/>
      <c r="M25" s="204"/>
      <c r="N25" s="204"/>
      <c r="O25" s="204"/>
      <c r="P25" s="204"/>
      <c r="Q25" s="204"/>
      <c r="R25" s="204"/>
      <c r="S25" s="205"/>
      <c r="T25" s="2066" t="s">
        <v>2099</v>
      </c>
      <c r="U25" s="2067"/>
      <c r="V25" s="2067"/>
      <c r="W25" s="2067"/>
      <c r="X25" s="2067"/>
      <c r="Y25" s="2067"/>
      <c r="Z25" s="2067"/>
      <c r="AA25" s="2068"/>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0"/>
      <c r="B27" s="668"/>
      <c r="C27" s="674" t="s">
        <v>1383</v>
      </c>
      <c r="D27" s="668"/>
      <c r="E27" s="668"/>
      <c r="I27" s="2154" t="s">
        <v>2001</v>
      </c>
      <c r="J27" s="2130"/>
      <c r="K27" s="2130"/>
      <c r="L27" s="2130"/>
      <c r="M27" s="2130"/>
      <c r="N27" s="2130"/>
      <c r="O27" s="2130"/>
      <c r="P27" s="2130"/>
      <c r="Q27" s="2130"/>
      <c r="R27" s="2130"/>
      <c r="S27" s="2131"/>
      <c r="T27" s="1086"/>
      <c r="U27" s="1087"/>
      <c r="V27" s="1087"/>
      <c r="W27" s="1087"/>
      <c r="X27" s="1087"/>
      <c r="Y27" s="1087"/>
      <c r="Z27" s="1087"/>
      <c r="AA27" s="1088"/>
    </row>
    <row r="28" spans="1:27" ht="14.1" customHeight="1" x14ac:dyDescent="0.2">
      <c r="A28" s="1801"/>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1"/>
      <c r="B29" s="1092"/>
      <c r="C29" s="673" t="s">
        <v>981</v>
      </c>
      <c r="D29" s="661"/>
      <c r="E29" s="1092"/>
      <c r="F29" s="1565" t="s">
        <v>1629</v>
      </c>
      <c r="G29" s="661"/>
      <c r="I29" s="274"/>
      <c r="J29" s="1761" t="s">
        <v>2087</v>
      </c>
      <c r="K29" s="182" t="s">
        <v>675</v>
      </c>
      <c r="L29" s="391"/>
      <c r="M29" s="195" t="s">
        <v>106</v>
      </c>
      <c r="N29" s="186" t="s">
        <v>2033</v>
      </c>
      <c r="O29" s="186"/>
      <c r="P29" s="186"/>
      <c r="Q29" s="186"/>
      <c r="R29" s="186"/>
      <c r="S29" s="672"/>
      <c r="T29" s="56"/>
      <c r="U29" s="56"/>
      <c r="V29" s="56"/>
      <c r="W29" s="56"/>
      <c r="X29" s="56"/>
      <c r="Y29" s="56"/>
      <c r="Z29" s="56"/>
      <c r="AA29" s="1088"/>
    </row>
    <row r="30" spans="1:27" ht="13.5" customHeight="1" x14ac:dyDescent="0.2">
      <c r="A30" s="1802"/>
      <c r="B30" s="1092" t="s">
        <v>2091</v>
      </c>
      <c r="C30" s="673" t="s">
        <v>1385</v>
      </c>
      <c r="D30" s="182"/>
      <c r="E30" s="182"/>
      <c r="F30" s="1280"/>
      <c r="G30" s="661"/>
      <c r="H30" s="661"/>
      <c r="I30" s="274"/>
      <c r="J30" s="1761" t="s">
        <v>2087</v>
      </c>
      <c r="K30" s="182" t="s">
        <v>675</v>
      </c>
      <c r="L30" s="391"/>
      <c r="M30" s="195" t="s">
        <v>106</v>
      </c>
      <c r="N30" s="186" t="s">
        <v>2002</v>
      </c>
      <c r="O30" s="186"/>
      <c r="P30" s="186"/>
      <c r="Q30" s="186"/>
      <c r="R30" s="186"/>
      <c r="S30" s="275"/>
      <c r="T30" s="56"/>
      <c r="U30" s="56"/>
      <c r="V30" s="56"/>
      <c r="W30" s="56"/>
      <c r="X30" s="56"/>
      <c r="Y30" s="56"/>
      <c r="Z30" s="56"/>
      <c r="AA30" s="203"/>
    </row>
    <row r="31" spans="1:27" ht="13.5" customHeight="1" x14ac:dyDescent="0.2">
      <c r="A31" s="1802"/>
      <c r="B31" s="1092"/>
      <c r="C31" s="673" t="s">
        <v>1386</v>
      </c>
      <c r="D31" s="182"/>
      <c r="E31" s="182"/>
      <c r="F31" s="182"/>
      <c r="G31" s="182"/>
      <c r="H31" s="182"/>
      <c r="I31" s="274"/>
      <c r="J31" s="1761" t="s">
        <v>2087</v>
      </c>
      <c r="K31" s="195" t="s">
        <v>1053</v>
      </c>
      <c r="L31" s="391"/>
      <c r="M31" s="195" t="s">
        <v>106</v>
      </c>
      <c r="N31" s="186" t="s">
        <v>1788</v>
      </c>
      <c r="O31" s="183"/>
      <c r="P31" s="183"/>
      <c r="Q31" s="183"/>
      <c r="R31" s="183"/>
      <c r="S31" s="275"/>
      <c r="T31" s="56"/>
      <c r="U31" s="56"/>
      <c r="V31" s="56"/>
      <c r="W31" s="56"/>
      <c r="X31" s="56"/>
      <c r="Y31" s="56"/>
      <c r="Z31" s="56"/>
      <c r="AA31" s="203"/>
    </row>
    <row r="32" spans="1:27" ht="6" customHeight="1" x14ac:dyDescent="0.2">
      <c r="A32" s="1802"/>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103"/>
      <c r="Q35" s="2100"/>
      <c r="R35" s="2100"/>
      <c r="S35" s="377"/>
      <c r="W35" s="185"/>
      <c r="X35" s="185"/>
      <c r="Y35" s="191"/>
      <c r="AA35" s="203"/>
    </row>
    <row r="36" spans="1:27" ht="6" customHeight="1" x14ac:dyDescent="0.2">
      <c r="A36" s="1803"/>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69"/>
      <c r="B38" s="2132"/>
      <c r="C38" s="2132"/>
      <c r="D38" s="2132"/>
      <c r="E38" s="2132"/>
      <c r="F38" s="2100"/>
      <c r="G38" s="2100"/>
      <c r="H38" s="2101"/>
      <c r="I38" s="2148"/>
      <c r="J38" s="2075"/>
      <c r="K38" s="2075"/>
      <c r="L38" s="2075"/>
      <c r="M38" s="2075"/>
      <c r="N38" s="2075"/>
      <c r="O38" s="2075"/>
      <c r="P38" s="2072"/>
      <c r="Q38" s="2072"/>
      <c r="R38" s="2072"/>
      <c r="S38" s="2073"/>
      <c r="T38" s="2074"/>
      <c r="U38" s="2075"/>
      <c r="V38" s="2075"/>
      <c r="W38" s="2075"/>
      <c r="X38" s="2072"/>
      <c r="Y38" s="2072"/>
      <c r="Z38" s="2072"/>
      <c r="AA38" s="2073"/>
    </row>
    <row r="39" spans="1:27" ht="12" customHeight="1" x14ac:dyDescent="0.2">
      <c r="A39" s="2152" t="s">
        <v>628</v>
      </c>
      <c r="B39" s="2153"/>
      <c r="C39" s="342"/>
      <c r="D39" s="339"/>
      <c r="E39" s="339"/>
      <c r="F39" s="349"/>
      <c r="G39" s="339"/>
      <c r="H39" s="276"/>
      <c r="I39" s="2152" t="s">
        <v>628</v>
      </c>
      <c r="J39" s="2153"/>
      <c r="K39" s="2153"/>
      <c r="L39" s="2153"/>
      <c r="M39" s="2153"/>
      <c r="N39" s="336"/>
      <c r="O39" s="342"/>
      <c r="P39" s="342"/>
      <c r="Q39" s="348"/>
      <c r="R39" s="342"/>
      <c r="S39" s="276"/>
      <c r="T39" s="342" t="s">
        <v>628</v>
      </c>
      <c r="U39" s="271"/>
      <c r="V39" s="342"/>
      <c r="W39" s="270"/>
      <c r="X39" s="348"/>
      <c r="Y39" s="200"/>
      <c r="Z39" s="200"/>
      <c r="AA39" s="201"/>
    </row>
    <row r="40" spans="1:27" ht="13.5" customHeight="1" x14ac:dyDescent="0.2">
      <c r="A40" s="2155"/>
      <c r="B40" s="2156"/>
      <c r="C40" s="2157"/>
      <c r="D40" s="2157"/>
      <c r="E40" s="2157"/>
      <c r="F40" s="2158"/>
      <c r="G40" s="2158"/>
      <c r="H40" s="2159"/>
      <c r="I40" s="2076"/>
      <c r="J40" s="2078"/>
      <c r="K40" s="2078"/>
      <c r="L40" s="2078"/>
      <c r="M40" s="2078"/>
      <c r="N40" s="2078"/>
      <c r="O40" s="2078"/>
      <c r="P40" s="2078"/>
      <c r="Q40" s="2078"/>
      <c r="R40" s="2078"/>
      <c r="S40" s="2079"/>
      <c r="T40" s="2076"/>
      <c r="U40" s="2077"/>
      <c r="V40" s="2078"/>
      <c r="W40" s="2078"/>
      <c r="X40" s="2078"/>
      <c r="Y40" s="2078"/>
      <c r="Z40" s="2078"/>
      <c r="AA40" s="2079"/>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102"/>
      <c r="B42" s="2100"/>
      <c r="C42" s="2101"/>
      <c r="D42" s="2117"/>
      <c r="E42" s="2100"/>
      <c r="F42" s="2100"/>
      <c r="G42" s="2100"/>
      <c r="H42" s="2101"/>
      <c r="I42" s="2074"/>
      <c r="J42" s="2072"/>
      <c r="K42" s="2072"/>
      <c r="L42" s="2072"/>
      <c r="M42" s="2072"/>
      <c r="N42" s="2072"/>
      <c r="O42" s="2073"/>
      <c r="P42" s="2071"/>
      <c r="Q42" s="2072"/>
      <c r="R42" s="2072"/>
      <c r="S42" s="2073"/>
      <c r="T42" s="2074"/>
      <c r="U42" s="2072"/>
      <c r="V42" s="2072"/>
      <c r="W42" s="2073"/>
      <c r="X42" s="2071"/>
      <c r="Y42" s="2072"/>
      <c r="Z42" s="2072"/>
      <c r="AA42" s="2073"/>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149"/>
      <c r="B44" s="2150"/>
      <c r="C44" s="2150"/>
      <c r="D44" s="2150"/>
      <c r="E44" s="2150"/>
      <c r="F44" s="2150"/>
      <c r="G44" s="2150"/>
      <c r="H44" s="2151"/>
      <c r="I44" s="2144"/>
      <c r="J44" s="2146"/>
      <c r="K44" s="2146"/>
      <c r="L44" s="2146"/>
      <c r="M44" s="2146"/>
      <c r="N44" s="2146"/>
      <c r="O44" s="2146"/>
      <c r="P44" s="2146"/>
      <c r="Q44" s="2146"/>
      <c r="R44" s="2146"/>
      <c r="S44" s="2147"/>
      <c r="T44" s="2144"/>
      <c r="U44" s="2145"/>
      <c r="V44" s="2145"/>
      <c r="W44" s="2145"/>
      <c r="X44" s="2145"/>
      <c r="Y44" s="2145"/>
      <c r="Z44" s="2146"/>
      <c r="AA44" s="2147"/>
    </row>
    <row r="45" spans="1:27" ht="13.5" customHeight="1" x14ac:dyDescent="0.2">
      <c r="A45" s="196" t="s">
        <v>201</v>
      </c>
      <c r="Q45" s="196" t="s">
        <v>1783</v>
      </c>
      <c r="R45" s="196"/>
      <c r="S45" s="196"/>
      <c r="T45" s="1720"/>
      <c r="U45" s="196"/>
      <c r="V45" s="196"/>
      <c r="W45" s="196"/>
      <c r="X45" s="196"/>
      <c r="Y45" s="196"/>
      <c r="Z45" s="196"/>
      <c r="AA45" s="196"/>
    </row>
    <row r="46" spans="1:27" ht="10.5" customHeight="1" x14ac:dyDescent="0.2">
      <c r="A46" s="197" t="s">
        <v>2086</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2" t="s">
        <v>23</v>
      </c>
    </row>
    <row r="5" spans="1:5" x14ac:dyDescent="0.2">
      <c r="A5" s="11" t="s">
        <v>203</v>
      </c>
      <c r="C5" s="216" t="s">
        <v>1390</v>
      </c>
      <c r="D5" s="605" t="s">
        <v>11</v>
      </c>
      <c r="E5" s="1722" t="s">
        <v>23</v>
      </c>
    </row>
    <row r="6" spans="1:5" x14ac:dyDescent="0.2">
      <c r="A6" s="11" t="s">
        <v>202</v>
      </c>
      <c r="C6" s="216" t="s">
        <v>1390</v>
      </c>
      <c r="D6" s="604" t="s">
        <v>12</v>
      </c>
      <c r="E6" s="1722" t="s">
        <v>1117</v>
      </c>
    </row>
    <row r="7" spans="1:5" x14ac:dyDescent="0.2">
      <c r="A7" s="11" t="s">
        <v>1157</v>
      </c>
      <c r="C7" s="216" t="s">
        <v>1390</v>
      </c>
      <c r="D7" s="605" t="s">
        <v>13</v>
      </c>
      <c r="E7" s="1722" t="s">
        <v>1118</v>
      </c>
    </row>
    <row r="8" spans="1:5" x14ac:dyDescent="0.2">
      <c r="A8" s="11" t="s">
        <v>448</v>
      </c>
      <c r="C8" s="216" t="s">
        <v>1390</v>
      </c>
      <c r="D8" s="605"/>
      <c r="E8" s="606"/>
    </row>
    <row r="9" spans="1:5" x14ac:dyDescent="0.2">
      <c r="B9" s="604" t="s">
        <v>778</v>
      </c>
      <c r="C9" s="604" t="s">
        <v>1390</v>
      </c>
      <c r="D9" s="605" t="s">
        <v>14</v>
      </c>
      <c r="E9" s="1722" t="s">
        <v>24</v>
      </c>
    </row>
    <row r="10" spans="1:5" x14ac:dyDescent="0.2">
      <c r="B10" s="604" t="s">
        <v>1150</v>
      </c>
      <c r="C10" s="216" t="s">
        <v>1390</v>
      </c>
      <c r="D10" s="605"/>
      <c r="E10" s="606"/>
    </row>
    <row r="11" spans="1:5" x14ac:dyDescent="0.2">
      <c r="B11" s="604" t="s">
        <v>335</v>
      </c>
      <c r="C11" s="216" t="s">
        <v>1390</v>
      </c>
      <c r="D11" s="605" t="s">
        <v>15</v>
      </c>
      <c r="E11" s="1722" t="s">
        <v>1376</v>
      </c>
    </row>
    <row r="12" spans="1:5" x14ac:dyDescent="0.2">
      <c r="B12" s="605" t="s">
        <v>779</v>
      </c>
      <c r="C12" s="216" t="s">
        <v>1390</v>
      </c>
      <c r="D12" s="605" t="s">
        <v>16</v>
      </c>
      <c r="E12" s="1722" t="s">
        <v>1228</v>
      </c>
    </row>
    <row r="13" spans="1:5" x14ac:dyDescent="0.2">
      <c r="B13" s="604" t="s">
        <v>1369</v>
      </c>
      <c r="C13" s="216" t="s">
        <v>1390</v>
      </c>
      <c r="D13" s="605" t="s">
        <v>17</v>
      </c>
      <c r="E13" s="1722" t="s">
        <v>739</v>
      </c>
    </row>
    <row r="14" spans="1:5" x14ac:dyDescent="0.2">
      <c r="A14" s="11" t="s">
        <v>597</v>
      </c>
      <c r="B14" s="604"/>
      <c r="D14" s="605"/>
      <c r="E14" s="606"/>
    </row>
    <row r="15" spans="1:5" x14ac:dyDescent="0.2">
      <c r="A15" s="597"/>
      <c r="B15" s="216" t="s">
        <v>1627</v>
      </c>
      <c r="D15" s="605" t="s">
        <v>741</v>
      </c>
      <c r="E15" s="1722" t="s">
        <v>740</v>
      </c>
    </row>
    <row r="16" spans="1:5" x14ac:dyDescent="0.2">
      <c r="A16" s="597"/>
      <c r="B16" s="216" t="s">
        <v>231</v>
      </c>
      <c r="C16" s="216" t="s">
        <v>1390</v>
      </c>
      <c r="D16" s="605" t="s">
        <v>18</v>
      </c>
      <c r="E16" s="1722" t="s">
        <v>1229</v>
      </c>
    </row>
    <row r="17" spans="1:5" x14ac:dyDescent="0.2">
      <c r="A17" s="597"/>
      <c r="B17" s="216" t="s">
        <v>232</v>
      </c>
      <c r="C17" s="216" t="s">
        <v>1390</v>
      </c>
      <c r="D17" s="605" t="s">
        <v>789</v>
      </c>
      <c r="E17" s="1722" t="s">
        <v>1230</v>
      </c>
    </row>
    <row r="18" spans="1:5" x14ac:dyDescent="0.2">
      <c r="B18" s="604" t="s">
        <v>1167</v>
      </c>
      <c r="C18" s="216" t="s">
        <v>1390</v>
      </c>
    </row>
    <row r="19" spans="1:5" x14ac:dyDescent="0.2">
      <c r="B19" s="604" t="s">
        <v>1168</v>
      </c>
      <c r="D19" s="605" t="s">
        <v>19</v>
      </c>
      <c r="E19" s="1722" t="s">
        <v>54</v>
      </c>
    </row>
    <row r="20" spans="1:5" x14ac:dyDescent="0.2">
      <c r="A20" s="11" t="s">
        <v>1306</v>
      </c>
      <c r="C20" s="216" t="s">
        <v>1390</v>
      </c>
      <c r="D20" s="605"/>
      <c r="E20" s="606"/>
    </row>
    <row r="21" spans="1:5" x14ac:dyDescent="0.2">
      <c r="B21" s="604" t="s">
        <v>1401</v>
      </c>
      <c r="C21" s="216" t="s">
        <v>1390</v>
      </c>
      <c r="D21" s="605" t="s">
        <v>20</v>
      </c>
      <c r="E21" s="1722" t="s">
        <v>1377</v>
      </c>
    </row>
    <row r="22" spans="1:5" x14ac:dyDescent="0.2">
      <c r="B22" s="604" t="s">
        <v>1628</v>
      </c>
      <c r="C22" s="216" t="s">
        <v>1390</v>
      </c>
      <c r="D22" s="605" t="s">
        <v>21</v>
      </c>
      <c r="E22" s="1722" t="s">
        <v>1231</v>
      </c>
    </row>
    <row r="23" spans="1:5" x14ac:dyDescent="0.2">
      <c r="A23" s="11" t="s">
        <v>403</v>
      </c>
      <c r="C23" s="216" t="s">
        <v>1390</v>
      </c>
      <c r="D23" s="604" t="s">
        <v>742</v>
      </c>
      <c r="E23" s="1722" t="s">
        <v>1135</v>
      </c>
    </row>
    <row r="24" spans="1:5" x14ac:dyDescent="0.2">
      <c r="A24" s="1627" t="s">
        <v>1781</v>
      </c>
      <c r="C24" s="216" t="s">
        <v>1390</v>
      </c>
      <c r="D24" s="604" t="s">
        <v>1728</v>
      </c>
      <c r="E24" s="1722" t="s">
        <v>1136</v>
      </c>
    </row>
    <row r="25" spans="1:5" x14ac:dyDescent="0.2">
      <c r="A25" s="11" t="s">
        <v>1158</v>
      </c>
      <c r="C25" s="216" t="s">
        <v>1390</v>
      </c>
      <c r="D25" s="605" t="s">
        <v>22</v>
      </c>
      <c r="E25" s="1722" t="s">
        <v>1232</v>
      </c>
    </row>
    <row r="26" spans="1:5" x14ac:dyDescent="0.2">
      <c r="A26" s="11" t="s">
        <v>1267</v>
      </c>
      <c r="C26" s="216" t="s">
        <v>1390</v>
      </c>
      <c r="D26" s="605" t="s">
        <v>662</v>
      </c>
      <c r="E26" s="1722" t="s">
        <v>1233</v>
      </c>
    </row>
    <row r="27" spans="1:5" x14ac:dyDescent="0.2">
      <c r="A27" s="11" t="s">
        <v>404</v>
      </c>
      <c r="C27" s="216" t="s">
        <v>1390</v>
      </c>
      <c r="D27" s="605" t="s">
        <v>656</v>
      </c>
      <c r="E27" s="1722" t="s">
        <v>791</v>
      </c>
    </row>
    <row r="28" spans="1:5" x14ac:dyDescent="0.2">
      <c r="A28" s="11" t="s">
        <v>792</v>
      </c>
      <c r="D28" s="605" t="s">
        <v>793</v>
      </c>
      <c r="E28" s="1722" t="s">
        <v>1691</v>
      </c>
    </row>
    <row r="29" spans="1:5" x14ac:dyDescent="0.2">
      <c r="A29" s="1627" t="s">
        <v>1701</v>
      </c>
      <c r="D29" s="605" t="s">
        <v>1729</v>
      </c>
      <c r="E29" s="1722" t="s">
        <v>1700</v>
      </c>
    </row>
    <row r="30" spans="1:5" x14ac:dyDescent="0.2">
      <c r="A30" s="327" t="s">
        <v>1295</v>
      </c>
      <c r="C30" s="216" t="s">
        <v>1390</v>
      </c>
      <c r="D30" s="605" t="s">
        <v>43</v>
      </c>
      <c r="E30" s="1722" t="s">
        <v>1160</v>
      </c>
    </row>
    <row r="31" spans="1:5" x14ac:dyDescent="0.2">
      <c r="A31" s="1627" t="s">
        <v>2030</v>
      </c>
      <c r="C31" s="216" t="s">
        <v>1390</v>
      </c>
      <c r="D31" s="604"/>
      <c r="E31" s="606"/>
    </row>
    <row r="32" spans="1:5" x14ac:dyDescent="0.2">
      <c r="B32" s="604" t="s">
        <v>1296</v>
      </c>
      <c r="C32" s="216" t="s">
        <v>1390</v>
      </c>
      <c r="D32" s="605" t="s">
        <v>2031</v>
      </c>
      <c r="E32" s="1722"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6"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3"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7" t="s">
        <v>2032</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3" t="s">
        <v>1389</v>
      </c>
      <c r="B2" s="2164"/>
      <c r="C2" s="2164"/>
      <c r="D2" s="2164"/>
      <c r="E2" s="2164"/>
      <c r="F2" s="2164"/>
      <c r="G2" s="2164"/>
      <c r="H2" s="2164"/>
      <c r="I2" s="2164"/>
    </row>
    <row r="3" spans="1:9" s="33" customFormat="1" ht="6" customHeight="1" x14ac:dyDescent="0.2">
      <c r="A3" s="52"/>
      <c r="B3" s="52"/>
      <c r="C3" s="621"/>
      <c r="D3" s="717"/>
      <c r="E3" s="404"/>
    </row>
    <row r="4" spans="1:9" x14ac:dyDescent="0.2">
      <c r="A4" s="7"/>
      <c r="B4" s="398"/>
      <c r="C4" s="2170" t="s">
        <v>497</v>
      </c>
      <c r="D4" s="2171"/>
      <c r="E4" s="2171"/>
      <c r="F4" s="2171"/>
      <c r="G4" s="2171"/>
      <c r="H4" s="2171"/>
    </row>
    <row r="5" spans="1:9" x14ac:dyDescent="0.2">
      <c r="A5" s="7"/>
      <c r="B5" s="331"/>
      <c r="C5" s="1759"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1853</v>
      </c>
    </row>
    <row r="17" spans="1:4" s="33" customFormat="1" ht="6" customHeight="1" x14ac:dyDescent="0.2">
      <c r="A17" s="30"/>
      <c r="B17" s="36"/>
      <c r="C17" s="620"/>
      <c r="D17" s="1011"/>
    </row>
    <row r="18" spans="1:4" s="33" customFormat="1" x14ac:dyDescent="0.2">
      <c r="A18" s="30"/>
      <c r="B18" s="678"/>
      <c r="C18" s="620">
        <v>7</v>
      </c>
      <c r="D18" s="290" t="s">
        <v>1852</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58" t="s">
        <v>1999</v>
      </c>
    </row>
    <row r="30" spans="1:4" s="33" customFormat="1" x14ac:dyDescent="0.2">
      <c r="A30" s="30"/>
      <c r="B30" s="1756"/>
      <c r="C30" s="620"/>
      <c r="D30" s="1625" t="s">
        <v>2000</v>
      </c>
    </row>
    <row r="31" spans="1:4" s="33" customFormat="1" x14ac:dyDescent="0.2">
      <c r="A31" s="30"/>
      <c r="B31" s="1756"/>
      <c r="C31" s="620"/>
      <c r="D31" s="1757" t="s">
        <v>1851</v>
      </c>
    </row>
    <row r="32" spans="1:4" s="33" customFormat="1" ht="8.25" customHeight="1" x14ac:dyDescent="0.2">
      <c r="A32" s="30"/>
      <c r="B32" s="36"/>
      <c r="C32" s="620"/>
      <c r="D32" s="454"/>
    </row>
    <row r="33" spans="1:9" s="33" customFormat="1" x14ac:dyDescent="0.2">
      <c r="A33" s="2165" t="s">
        <v>2034</v>
      </c>
      <c r="B33" s="2166"/>
      <c r="C33" s="2166"/>
      <c r="D33" s="2166"/>
      <c r="E33" s="2167"/>
      <c r="F33" s="2167"/>
      <c r="G33" s="2167"/>
      <c r="H33" s="2167"/>
      <c r="I33" s="216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65" t="s">
        <v>358</v>
      </c>
      <c r="B45" s="2168"/>
      <c r="C45" s="2168"/>
      <c r="D45" s="2168"/>
      <c r="E45" s="2169"/>
      <c r="F45" s="2169"/>
      <c r="G45" s="2169"/>
      <c r="H45" s="2169"/>
      <c r="I45" s="216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62" t="s">
        <v>2087</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1861</v>
      </c>
      <c r="E51" s="27"/>
      <c r="F51" s="1609"/>
      <c r="G51" s="1784" t="s">
        <v>1860</v>
      </c>
      <c r="H51" s="2033"/>
      <c r="I51" s="9" t="s">
        <v>1910</v>
      </c>
    </row>
    <row r="52" spans="1:9" s="33" customFormat="1" x14ac:dyDescent="0.2">
      <c r="A52" s="30"/>
      <c r="B52" s="2063" t="s">
        <v>2087</v>
      </c>
      <c r="C52" s="627">
        <v>23</v>
      </c>
      <c r="D52" s="403" t="s">
        <v>1684</v>
      </c>
      <c r="E52" s="27"/>
      <c r="F52" s="1609"/>
    </row>
    <row r="53" spans="1:9" s="33" customFormat="1" x14ac:dyDescent="0.2">
      <c r="A53" s="1035"/>
      <c r="B53" s="1564"/>
      <c r="C53" s="1564"/>
      <c r="D53" s="290"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3"/>
      <c r="B55" s="2172" t="s">
        <v>2232</v>
      </c>
      <c r="C55" s="2173"/>
      <c r="D55" s="2173"/>
      <c r="E55" s="2173"/>
      <c r="F55" s="2173"/>
      <c r="G55" s="2173"/>
      <c r="H55" s="2174"/>
      <c r="I55" s="3"/>
    </row>
    <row r="56" spans="1:9" s="33" customFormat="1" x14ac:dyDescent="0.2">
      <c r="A56" s="1793"/>
      <c r="B56" s="2175"/>
      <c r="C56" s="2176"/>
      <c r="D56" s="2176"/>
      <c r="E56" s="2176"/>
      <c r="F56" s="2176"/>
      <c r="G56" s="2176"/>
      <c r="H56" s="2177"/>
      <c r="I56" s="3"/>
    </row>
    <row r="57" spans="1:9" s="33" customFormat="1" x14ac:dyDescent="0.2">
      <c r="A57" s="1793"/>
      <c r="B57" s="2175"/>
      <c r="C57" s="2176"/>
      <c r="D57" s="2176"/>
      <c r="E57" s="2176"/>
      <c r="F57" s="2176"/>
      <c r="G57" s="2176"/>
      <c r="H57" s="2177"/>
      <c r="I57" s="3"/>
    </row>
    <row r="58" spans="1:9" s="33" customFormat="1" x14ac:dyDescent="0.2">
      <c r="A58" s="1793"/>
      <c r="B58" s="2175"/>
      <c r="C58" s="2176"/>
      <c r="D58" s="2176"/>
      <c r="E58" s="2176"/>
      <c r="F58" s="2176"/>
      <c r="G58" s="2176"/>
      <c r="H58" s="2177"/>
      <c r="I58" s="3"/>
    </row>
    <row r="59" spans="1:9" s="33" customFormat="1" x14ac:dyDescent="0.2">
      <c r="A59" s="1793"/>
      <c r="B59" s="2175"/>
      <c r="C59" s="2176"/>
      <c r="D59" s="2176"/>
      <c r="E59" s="2176"/>
      <c r="F59" s="2176"/>
      <c r="G59" s="2176"/>
      <c r="H59" s="2177"/>
      <c r="I59" s="3"/>
    </row>
    <row r="60" spans="1:9" s="33" customFormat="1" x14ac:dyDescent="0.2">
      <c r="A60" s="1793"/>
      <c r="B60" s="2175"/>
      <c r="C60" s="2176"/>
      <c r="D60" s="2176"/>
      <c r="E60" s="2176"/>
      <c r="F60" s="2176"/>
      <c r="G60" s="2176"/>
      <c r="H60" s="2177"/>
      <c r="I60" s="3"/>
    </row>
    <row r="61" spans="1:9" s="33" customFormat="1" x14ac:dyDescent="0.2">
      <c r="A61" s="1793"/>
      <c r="B61" s="2175"/>
      <c r="C61" s="2176"/>
      <c r="D61" s="2176"/>
      <c r="E61" s="2176"/>
      <c r="F61" s="2176"/>
      <c r="G61" s="2176"/>
      <c r="H61" s="2177"/>
      <c r="I61" s="3"/>
    </row>
    <row r="62" spans="1:9" s="33" customFormat="1" x14ac:dyDescent="0.2">
      <c r="A62" s="1793"/>
      <c r="B62" s="2175"/>
      <c r="C62" s="2176"/>
      <c r="D62" s="2176"/>
      <c r="E62" s="2176"/>
      <c r="F62" s="2176"/>
      <c r="G62" s="2176"/>
      <c r="H62" s="2177"/>
      <c r="I62" s="3"/>
    </row>
    <row r="63" spans="1:9" s="33" customFormat="1" x14ac:dyDescent="0.2">
      <c r="A63" s="1793"/>
      <c r="B63" s="2175"/>
      <c r="C63" s="2176"/>
      <c r="D63" s="2176"/>
      <c r="E63" s="2176"/>
      <c r="F63" s="2176"/>
      <c r="G63" s="2176"/>
      <c r="H63" s="2177"/>
      <c r="I63" s="3"/>
    </row>
    <row r="64" spans="1:9" s="33" customFormat="1" x14ac:dyDescent="0.2">
      <c r="A64" s="1793"/>
      <c r="B64" s="2175"/>
      <c r="C64" s="2176"/>
      <c r="D64" s="2176"/>
      <c r="E64" s="2176"/>
      <c r="F64" s="2176"/>
      <c r="G64" s="2176"/>
      <c r="H64" s="2177"/>
      <c r="I64" s="3"/>
    </row>
    <row r="65" spans="1:9" s="33" customFormat="1" ht="9" customHeight="1" x14ac:dyDescent="0.2">
      <c r="A65" s="1794"/>
      <c r="B65" s="2178"/>
      <c r="C65" s="2179"/>
      <c r="D65" s="2179"/>
      <c r="E65" s="2179"/>
      <c r="F65" s="2179"/>
      <c r="G65" s="2179"/>
      <c r="H65" s="2180"/>
    </row>
    <row r="66" spans="1:9" s="33" customFormat="1" ht="9" customHeight="1" x14ac:dyDescent="0.2">
      <c r="A66" s="30"/>
      <c r="B66" s="1610"/>
      <c r="C66" s="1563"/>
      <c r="D66" s="1563"/>
      <c r="E66" s="1563"/>
      <c r="F66" s="1563"/>
      <c r="G66" s="1563"/>
      <c r="H66" s="1563"/>
    </row>
    <row r="67" spans="1:9" s="33" customFormat="1" ht="16.5" customHeight="1" x14ac:dyDescent="0.2">
      <c r="A67" s="30"/>
      <c r="B67" s="1610"/>
      <c r="C67" s="1563"/>
      <c r="D67" s="1563"/>
      <c r="E67" s="1563"/>
      <c r="F67" s="1563"/>
      <c r="G67" s="1563"/>
      <c r="H67" s="1563"/>
    </row>
    <row r="68" spans="1:9" s="33" customFormat="1" x14ac:dyDescent="0.2">
      <c r="A68" s="2165" t="s">
        <v>1637</v>
      </c>
      <c r="B68" s="2168"/>
      <c r="C68" s="2168"/>
      <c r="D68" s="2168"/>
      <c r="E68" s="2169"/>
      <c r="F68" s="2169"/>
      <c r="G68" s="2169"/>
      <c r="H68" s="2169"/>
      <c r="I68" s="2169"/>
    </row>
    <row r="69" spans="1:9" s="33" customFormat="1" x14ac:dyDescent="0.2">
      <c r="A69" s="30"/>
      <c r="C69" s="1569"/>
      <c r="D69" s="1574" t="s">
        <v>1636</v>
      </c>
      <c r="E69" s="1563"/>
      <c r="F69" s="1563"/>
      <c r="G69" s="1563"/>
      <c r="H69" s="1563"/>
    </row>
    <row r="70" spans="1:9" s="33" customFormat="1" ht="12" customHeight="1" x14ac:dyDescent="0.2">
      <c r="B70" s="1610"/>
      <c r="C70" s="1563"/>
      <c r="D70" s="1563"/>
      <c r="E70" s="1563"/>
      <c r="F70" s="1563"/>
      <c r="G70" s="1563"/>
      <c r="H70" s="1563"/>
    </row>
    <row r="71" spans="1:9" s="33" customFormat="1" x14ac:dyDescent="0.2">
      <c r="A71" s="24" t="s">
        <v>1796</v>
      </c>
      <c r="B71" s="1610"/>
      <c r="C71" s="1563"/>
      <c r="D71" s="1563"/>
      <c r="E71" s="1563"/>
      <c r="F71" s="1563"/>
      <c r="G71" s="1563"/>
      <c r="H71" s="1563"/>
    </row>
    <row r="72" spans="1:9" s="33" customFormat="1" x14ac:dyDescent="0.2">
      <c r="A72" s="24" t="s">
        <v>1795</v>
      </c>
      <c r="B72" s="1610"/>
      <c r="C72" s="1563"/>
      <c r="D72" s="1563"/>
      <c r="E72" s="1563"/>
      <c r="F72" s="1563"/>
      <c r="G72" s="1563"/>
      <c r="H72" s="1563"/>
    </row>
    <row r="73" spans="1:9" s="33" customFormat="1" x14ac:dyDescent="0.2">
      <c r="A73" s="24" t="s">
        <v>1997</v>
      </c>
      <c r="B73" s="1610"/>
      <c r="C73" s="1563"/>
      <c r="D73" s="1563"/>
      <c r="E73" s="1563"/>
      <c r="F73" s="1563"/>
      <c r="G73" s="1563"/>
      <c r="H73" s="1563"/>
    </row>
    <row r="74" spans="1:9" s="33" customFormat="1" ht="22.5" customHeight="1" x14ac:dyDescent="0.2">
      <c r="A74" s="454" t="s">
        <v>1797</v>
      </c>
      <c r="B74" s="1610"/>
      <c r="C74" s="1563"/>
      <c r="D74" s="1563"/>
      <c r="E74" s="1563"/>
      <c r="F74" s="1563"/>
      <c r="G74" s="1563"/>
      <c r="H74" s="1563"/>
    </row>
    <row r="75" spans="1:9" s="33" customFormat="1" x14ac:dyDescent="0.2">
      <c r="C75" s="627">
        <v>24</v>
      </c>
      <c r="D75" s="389" t="s">
        <v>1644</v>
      </c>
      <c r="G75" s="1281" t="s">
        <v>1634</v>
      </c>
      <c r="H75" s="1600"/>
    </row>
    <row r="76" spans="1:9" s="33" customFormat="1" ht="6" customHeight="1" x14ac:dyDescent="0.2">
      <c r="A76" s="30"/>
      <c r="B76" s="1611"/>
      <c r="C76" s="627"/>
      <c r="D76" s="389"/>
      <c r="E76" s="27"/>
      <c r="F76" s="1609"/>
    </row>
    <row r="77" spans="1:9" s="33" customFormat="1" x14ac:dyDescent="0.2">
      <c r="A77" s="30"/>
      <c r="B77" s="1611"/>
      <c r="C77" s="627">
        <v>25</v>
      </c>
      <c r="D77" s="389" t="s">
        <v>1645</v>
      </c>
      <c r="E77" s="27"/>
      <c r="F77" s="1609"/>
      <c r="H77" s="157"/>
    </row>
    <row r="78" spans="1:9" s="33" customFormat="1" x14ac:dyDescent="0.2">
      <c r="A78" s="30"/>
      <c r="B78" s="1611"/>
      <c r="C78" s="627"/>
      <c r="D78" s="389" t="s">
        <v>1651</v>
      </c>
      <c r="E78" s="27"/>
      <c r="F78" s="1609"/>
      <c r="H78" s="157"/>
    </row>
    <row r="79" spans="1:9" s="33" customFormat="1" x14ac:dyDescent="0.2">
      <c r="A79" s="30"/>
      <c r="B79" s="1611"/>
    </row>
    <row r="80" spans="1:9" s="33" customFormat="1" ht="12.75" customHeight="1" x14ac:dyDescent="0.2">
      <c r="A80" s="30"/>
      <c r="B80" s="1611"/>
      <c r="C80" s="389"/>
    </row>
    <row r="81" spans="1:10" s="33" customFormat="1" ht="12.75" customHeight="1" thickBot="1" x14ac:dyDescent="0.25">
      <c r="A81" s="2184" t="s">
        <v>1633</v>
      </c>
      <c r="B81" s="2184"/>
      <c r="C81" s="2184"/>
      <c r="D81" s="2185"/>
      <c r="E81" s="1613" t="s">
        <v>1678</v>
      </c>
      <c r="F81" s="1613" t="s">
        <v>1679</v>
      </c>
      <c r="G81" s="1613" t="s">
        <v>1680</v>
      </c>
      <c r="H81" s="1613" t="s">
        <v>1681</v>
      </c>
      <c r="I81" s="1613" t="s">
        <v>1682</v>
      </c>
      <c r="J81" s="1614" t="s">
        <v>163</v>
      </c>
    </row>
    <row r="82" spans="1:10" s="33" customFormat="1" ht="13.5" customHeight="1" thickTop="1" x14ac:dyDescent="0.2">
      <c r="A82" s="1780" t="s">
        <v>1832</v>
      </c>
      <c r="B82" s="1781"/>
      <c r="C82" s="1782"/>
      <c r="D82" s="1783"/>
      <c r="E82" s="1727"/>
      <c r="F82" s="1727"/>
      <c r="G82" s="1727"/>
      <c r="H82" s="1727"/>
      <c r="I82" s="1727"/>
      <c r="J82" s="1724"/>
    </row>
    <row r="83" spans="1:10" s="33" customFormat="1" ht="13.5" customHeight="1" x14ac:dyDescent="0.2">
      <c r="A83" s="1763" t="s">
        <v>1858</v>
      </c>
      <c r="B83" s="1777"/>
      <c r="C83" s="1778"/>
      <c r="D83" s="1779"/>
      <c r="E83" s="1776"/>
      <c r="F83" s="1725"/>
      <c r="G83" s="1725"/>
      <c r="H83" s="1725"/>
      <c r="I83" s="1725"/>
      <c r="J83" s="1754">
        <f>SUM(E83:I83)</f>
        <v>0</v>
      </c>
    </row>
    <row r="84" spans="1:10" s="33" customFormat="1" ht="13.5" customHeight="1" x14ac:dyDescent="0.2">
      <c r="A84" s="1773"/>
      <c r="B84" s="1774"/>
      <c r="C84" s="1775"/>
      <c r="D84" s="1615"/>
      <c r="E84" s="1727"/>
      <c r="F84" s="1727"/>
      <c r="G84" s="1727"/>
      <c r="H84" s="1727"/>
      <c r="I84" s="1727"/>
      <c r="J84" s="1724"/>
    </row>
    <row r="85" spans="1:10" s="33" customFormat="1" ht="13.5" customHeight="1" x14ac:dyDescent="0.2">
      <c r="A85" s="1764" t="s">
        <v>1635</v>
      </c>
      <c r="B85" s="1765"/>
      <c r="C85" s="1766"/>
      <c r="D85" s="1615"/>
      <c r="E85" s="1727"/>
      <c r="F85" s="1727"/>
      <c r="G85" s="1727"/>
      <c r="H85" s="1727"/>
      <c r="I85" s="1727"/>
      <c r="J85" s="1724"/>
    </row>
    <row r="86" spans="1:10" s="33" customFormat="1" ht="13.5" customHeight="1" x14ac:dyDescent="0.2">
      <c r="A86" s="1767" t="s">
        <v>1859</v>
      </c>
      <c r="B86" s="1768"/>
      <c r="C86" s="1769"/>
      <c r="D86" s="1616"/>
      <c r="E86" s="1725"/>
      <c r="F86" s="1725"/>
      <c r="G86" s="1725"/>
      <c r="H86" s="1725"/>
      <c r="I86" s="1725"/>
      <c r="J86" s="1754">
        <f>SUM(E86:I86)</f>
        <v>0</v>
      </c>
    </row>
    <row r="87" spans="1:10" s="33" customFormat="1" ht="13.5" customHeight="1" x14ac:dyDescent="0.2">
      <c r="A87" s="1770"/>
      <c r="B87" s="1771"/>
      <c r="C87" s="1772"/>
      <c r="D87" s="1616"/>
      <c r="E87" s="1725"/>
      <c r="F87" s="1725"/>
      <c r="G87" s="1725"/>
      <c r="H87" s="1725"/>
      <c r="I87" s="1725"/>
      <c r="J87" s="1726"/>
    </row>
    <row r="88" spans="1:10" s="33" customFormat="1" ht="13.5" customHeight="1" x14ac:dyDescent="0.2">
      <c r="A88" s="1764" t="s">
        <v>163</v>
      </c>
      <c r="B88" s="1765"/>
      <c r="C88" s="1766"/>
      <c r="D88" s="1617"/>
      <c r="E88" s="1728"/>
      <c r="F88" s="1728"/>
      <c r="G88" s="1728"/>
      <c r="H88" s="1728"/>
      <c r="I88" s="1728"/>
      <c r="J88" s="1755">
        <f>SUM(J83:J87)</f>
        <v>0</v>
      </c>
    </row>
    <row r="89" spans="1:10" s="33" customFormat="1" x14ac:dyDescent="0.2">
      <c r="A89" s="30"/>
      <c r="B89" s="1611"/>
      <c r="C89" s="627"/>
      <c r="E89" s="1281"/>
      <c r="F89" s="1618"/>
      <c r="H89" s="333"/>
    </row>
    <row r="90" spans="1:10" s="33" customFormat="1" x14ac:dyDescent="0.2">
      <c r="A90" s="30"/>
      <c r="B90" s="389" t="s">
        <v>1683</v>
      </c>
      <c r="C90" s="627"/>
      <c r="E90" s="1281"/>
      <c r="F90" s="1618"/>
      <c r="H90" s="333"/>
    </row>
    <row r="91" spans="1:10" s="33" customFormat="1" ht="16.5" customHeight="1" x14ac:dyDescent="0.2">
      <c r="A91" s="30"/>
      <c r="B91" s="1611"/>
      <c r="C91" s="627"/>
      <c r="E91" s="1281"/>
      <c r="F91" s="1618"/>
      <c r="H91" s="333"/>
    </row>
    <row r="92" spans="1:10" s="33" customFormat="1" x14ac:dyDescent="0.2">
      <c r="A92" s="1579" t="s">
        <v>1647</v>
      </c>
      <c r="B92" s="1580"/>
      <c r="C92" s="1580"/>
      <c r="D92" s="1581"/>
      <c r="E92" s="1582"/>
      <c r="F92" s="1619"/>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1"/>
      <c r="C100" s="2182"/>
      <c r="D100" s="2182"/>
      <c r="E100" s="2182"/>
      <c r="F100" s="2182"/>
      <c r="G100" s="2182"/>
      <c r="H100" s="2183"/>
      <c r="I100" s="1535"/>
    </row>
    <row r="101" spans="1:9" s="33" customFormat="1" ht="11.25" customHeight="1" x14ac:dyDescent="0.2">
      <c r="A101" s="1578"/>
      <c r="B101" s="2160"/>
      <c r="C101" s="2161"/>
      <c r="D101" s="2161"/>
      <c r="E101" s="2161"/>
      <c r="F101" s="2161"/>
      <c r="G101" s="2161"/>
      <c r="H101" s="2162"/>
      <c r="I101" s="1535"/>
    </row>
    <row r="102" spans="1:9" s="33" customFormat="1" ht="11.25" customHeight="1" x14ac:dyDescent="0.2">
      <c r="A102" s="1578"/>
      <c r="B102" s="2160"/>
      <c r="C102" s="2161"/>
      <c r="D102" s="2161"/>
      <c r="E102" s="2161"/>
      <c r="F102" s="2161"/>
      <c r="G102" s="2161"/>
      <c r="H102" s="2162"/>
      <c r="I102" s="1535"/>
    </row>
    <row r="103" spans="1:9" s="33" customFormat="1" x14ac:dyDescent="0.2">
      <c r="A103" s="1578"/>
      <c r="B103" s="2160"/>
      <c r="C103" s="2161"/>
      <c r="D103" s="2161"/>
      <c r="E103" s="2161"/>
      <c r="F103" s="2161"/>
      <c r="G103" s="2161"/>
      <c r="H103" s="2162"/>
      <c r="I103" s="1535"/>
    </row>
    <row r="104" spans="1:9" s="33" customFormat="1" ht="11.25" customHeight="1" x14ac:dyDescent="0.2">
      <c r="A104" s="1578"/>
      <c r="B104" s="2160"/>
      <c r="C104" s="2161"/>
      <c r="D104" s="2161"/>
      <c r="E104" s="2161"/>
      <c r="F104" s="2161"/>
      <c r="G104" s="2161"/>
      <c r="H104" s="2162"/>
      <c r="I104" s="1535"/>
    </row>
    <row r="105" spans="1:9" s="33" customFormat="1" ht="11.25" customHeight="1" x14ac:dyDescent="0.2">
      <c r="A105" s="1578"/>
      <c r="B105" s="2160"/>
      <c r="C105" s="2161"/>
      <c r="D105" s="2161"/>
      <c r="E105" s="2161"/>
      <c r="F105" s="2161"/>
      <c r="G105" s="2161"/>
      <c r="H105" s="2162"/>
      <c r="I105" s="1535"/>
    </row>
    <row r="106" spans="1:9" s="33" customFormat="1" ht="11.25" customHeight="1" x14ac:dyDescent="0.2">
      <c r="A106" s="1578"/>
      <c r="B106" s="2160"/>
      <c r="C106" s="2161"/>
      <c r="D106" s="2161"/>
      <c r="E106" s="2161"/>
      <c r="F106" s="2161"/>
      <c r="G106" s="2161"/>
      <c r="H106" s="2162"/>
      <c r="I106" s="1535"/>
    </row>
    <row r="107" spans="1:9" s="33" customFormat="1" ht="11.25" customHeight="1" x14ac:dyDescent="0.2">
      <c r="A107" s="1578"/>
      <c r="B107" s="2160"/>
      <c r="C107" s="2161"/>
      <c r="D107" s="2161"/>
      <c r="E107" s="2161"/>
      <c r="F107" s="2161"/>
      <c r="G107" s="2161"/>
      <c r="H107" s="2162"/>
      <c r="I107" s="1573"/>
    </row>
    <row r="108" spans="1:9" s="33" customFormat="1" ht="11.25" customHeight="1" x14ac:dyDescent="0.2">
      <c r="A108" s="1578"/>
      <c r="B108" s="2160"/>
      <c r="C108" s="2161"/>
      <c r="D108" s="2161"/>
      <c r="E108" s="2161"/>
      <c r="F108" s="2161"/>
      <c r="G108" s="2161"/>
      <c r="H108" s="2162"/>
      <c r="I108" s="1535"/>
    </row>
    <row r="109" spans="1:9" s="33" customFormat="1" ht="11.25" customHeight="1" x14ac:dyDescent="0.2">
      <c r="A109" s="1578"/>
      <c r="B109" s="2160"/>
      <c r="C109" s="2161"/>
      <c r="D109" s="2161"/>
      <c r="E109" s="2161"/>
      <c r="F109" s="2161"/>
      <c r="G109" s="2161"/>
      <c r="H109" s="2162"/>
      <c r="I109" s="1535"/>
    </row>
    <row r="110" spans="1:9" s="33" customFormat="1" ht="11.25" customHeight="1" x14ac:dyDescent="0.2">
      <c r="A110" s="1578"/>
      <c r="B110" s="2186"/>
      <c r="C110" s="2187"/>
      <c r="D110" s="2187"/>
      <c r="E110" s="2187"/>
      <c r="F110" s="2187"/>
      <c r="G110" s="2187"/>
      <c r="H110" s="2188"/>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89" t="s">
        <v>2092</v>
      </c>
      <c r="D112" s="2189"/>
      <c r="E112" s="1535"/>
      <c r="F112" s="1535"/>
      <c r="G112" s="1535"/>
      <c r="H112" s="1535"/>
      <c r="I112" s="1535"/>
    </row>
    <row r="113" spans="1:9" s="33" customFormat="1" ht="11.25" customHeight="1" x14ac:dyDescent="0.2">
      <c r="A113" s="1578"/>
      <c r="B113" s="1578"/>
      <c r="C113" s="1592"/>
      <c r="D113" s="2034"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90" t="s">
        <v>1646</v>
      </c>
      <c r="D115" s="2191"/>
      <c r="E115" s="2192"/>
      <c r="F115" s="2192"/>
      <c r="G115" s="2192"/>
      <c r="H115" s="2192"/>
      <c r="I115" s="1535"/>
    </row>
    <row r="116" spans="1:9" s="33" customFormat="1" ht="24" customHeight="1" x14ac:dyDescent="0.2">
      <c r="A116" s="1578"/>
      <c r="B116" s="1578"/>
      <c r="C116" s="1578"/>
      <c r="D116" s="1432"/>
      <c r="E116" s="1594"/>
      <c r="F116" s="1595"/>
      <c r="G116" s="1594"/>
      <c r="H116" s="1594"/>
      <c r="I116" s="1535"/>
    </row>
    <row r="117" spans="1:9" s="33" customFormat="1" ht="11.25" customHeight="1" x14ac:dyDescent="0.2">
      <c r="A117" s="1596"/>
      <c r="B117" s="1596"/>
      <c r="C117" s="1597"/>
      <c r="D117" s="1598" t="s">
        <v>424</v>
      </c>
      <c r="E117" s="1587"/>
      <c r="F117" s="1599"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2"/>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3" t="s">
        <v>452</v>
      </c>
      <c r="B1" s="2193"/>
      <c r="C1" s="2193"/>
      <c r="D1" s="2193"/>
      <c r="E1" s="2193"/>
      <c r="F1" s="2193"/>
      <c r="G1" s="2193"/>
      <c r="H1" s="2193"/>
      <c r="I1" s="2193"/>
      <c r="J1" s="2193"/>
      <c r="K1" s="2193"/>
      <c r="L1" s="2193"/>
      <c r="M1" s="2193"/>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5" t="s">
        <v>1924</v>
      </c>
      <c r="E7" s="93"/>
      <c r="F7" s="171" t="s">
        <v>312</v>
      </c>
      <c r="G7" s="93"/>
      <c r="H7" s="93"/>
      <c r="I7" s="93"/>
      <c r="J7" s="218">
        <v>80259758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9.1999999999999998E-3</v>
      </c>
      <c r="E10" s="100" t="s">
        <v>1186</v>
      </c>
      <c r="F10" s="472">
        <v>5.0000000000000001E-3</v>
      </c>
      <c r="G10" s="100" t="s">
        <v>1186</v>
      </c>
      <c r="H10" s="472">
        <v>2E-3</v>
      </c>
      <c r="I10" s="100" t="s">
        <v>1187</v>
      </c>
      <c r="J10" s="473">
        <f>ROUND(D10+F10+H10,5)</f>
        <v>1.6199999999999999E-2</v>
      </c>
      <c r="K10" s="93"/>
      <c r="L10" s="472">
        <v>5.0000000000000001E-4</v>
      </c>
      <c r="M10" s="93"/>
    </row>
    <row r="11" spans="1:14" ht="15" customHeight="1" x14ac:dyDescent="0.2">
      <c r="B11" s="93"/>
      <c r="C11" s="93"/>
      <c r="D11" s="2203" t="str">
        <f>IF(SUM(J10)&lt;=0.0999999,"","Enter the Tax Rates by moving the decimal two places to the left.")</f>
        <v/>
      </c>
      <c r="E11" s="2204"/>
      <c r="F11" s="2204"/>
      <c r="G11" s="2204"/>
      <c r="H11" s="2204"/>
      <c r="I11" s="2204"/>
      <c r="J11" s="2204"/>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9799669</v>
      </c>
      <c r="E16" s="100"/>
      <c r="F16" s="82">
        <f>SUM('Acct Summary 7-8'!C17,'Acct Summary 7-8'!D17,'Acct Summary 7-8'!F17)</f>
        <v>9756286</v>
      </c>
      <c r="G16" s="100"/>
      <c r="H16" s="82">
        <f>SUM(D16-F16)</f>
        <v>43383</v>
      </c>
      <c r="I16" s="93"/>
      <c r="J16" s="82">
        <f>SUM('Acct Summary 7-8'!C81,'Acct Summary 7-8'!D81,'Acct Summary 7-8'!F81,'Acct Summary 7-8'!I81)</f>
        <v>6652628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11075846.604</v>
      </c>
      <c r="I31" s="332"/>
      <c r="J31" s="93"/>
      <c r="K31" s="93"/>
      <c r="L31" s="93"/>
      <c r="M31" s="93"/>
    </row>
    <row r="32" spans="1:13" ht="13.35" customHeight="1" x14ac:dyDescent="0.2">
      <c r="B32" s="2064"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3675000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4"/>
      <c r="C54" s="2195"/>
      <c r="D54" s="2195"/>
      <c r="E54" s="2195"/>
      <c r="F54" s="2195"/>
      <c r="G54" s="2195"/>
      <c r="H54" s="2195"/>
      <c r="I54" s="2195"/>
      <c r="J54" s="2195"/>
      <c r="K54" s="2195"/>
      <c r="L54" s="2196"/>
      <c r="M54" s="95"/>
    </row>
    <row r="55" spans="1:13" ht="12.75" customHeight="1" x14ac:dyDescent="0.2">
      <c r="B55" s="2197"/>
      <c r="C55" s="2198"/>
      <c r="D55" s="2198"/>
      <c r="E55" s="2198"/>
      <c r="F55" s="2198"/>
      <c r="G55" s="2198"/>
      <c r="H55" s="2198"/>
      <c r="I55" s="2198"/>
      <c r="J55" s="2198"/>
      <c r="K55" s="2198"/>
      <c r="L55" s="2199"/>
      <c r="M55" s="95"/>
    </row>
    <row r="56" spans="1:13" ht="12.75" customHeight="1" x14ac:dyDescent="0.2">
      <c r="B56" s="2197"/>
      <c r="C56" s="2198"/>
      <c r="D56" s="2198"/>
      <c r="E56" s="2198"/>
      <c r="F56" s="2198"/>
      <c r="G56" s="2198"/>
      <c r="H56" s="2198"/>
      <c r="I56" s="2198"/>
      <c r="J56" s="2198"/>
      <c r="K56" s="2198"/>
      <c r="L56" s="2199"/>
      <c r="M56" s="93"/>
    </row>
    <row r="57" spans="1:13" ht="12.75" customHeight="1" x14ac:dyDescent="0.2">
      <c r="B57" s="2197"/>
      <c r="C57" s="2198"/>
      <c r="D57" s="2198"/>
      <c r="E57" s="2198"/>
      <c r="F57" s="2198"/>
      <c r="G57" s="2198"/>
      <c r="H57" s="2198"/>
      <c r="I57" s="2198"/>
      <c r="J57" s="2198"/>
      <c r="K57" s="2198"/>
      <c r="L57" s="2199"/>
      <c r="M57" s="93"/>
    </row>
    <row r="58" spans="1:13" x14ac:dyDescent="0.2">
      <c r="B58" s="2200"/>
      <c r="C58" s="2201"/>
      <c r="D58" s="2201"/>
      <c r="E58" s="2201"/>
      <c r="F58" s="2201"/>
      <c r="G58" s="2201"/>
      <c r="H58" s="2201"/>
      <c r="I58" s="2201"/>
      <c r="J58" s="2201"/>
      <c r="K58" s="2201"/>
      <c r="L58" s="2202"/>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05"/>
      <c r="D61" s="2206"/>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8"/>
      <c r="B1" s="2209"/>
      <c r="C1" s="2209"/>
      <c r="D1" s="55"/>
      <c r="E1" s="55"/>
      <c r="F1" s="55"/>
      <c r="G1" s="55"/>
      <c r="H1" s="55"/>
      <c r="I1" s="55"/>
      <c r="J1" s="55"/>
      <c r="K1" s="55"/>
      <c r="L1" s="55"/>
      <c r="M1" s="55"/>
      <c r="N1" s="55"/>
      <c r="O1" s="2208"/>
      <c r="P1" s="2209"/>
      <c r="Q1" s="2209"/>
    </row>
    <row r="2" spans="1:18" ht="15" x14ac:dyDescent="0.2">
      <c r="A2" s="2212" t="s">
        <v>655</v>
      </c>
      <c r="B2" s="2212"/>
      <c r="C2" s="2212"/>
      <c r="D2" s="2212"/>
      <c r="E2" s="2212"/>
      <c r="F2" s="2212"/>
      <c r="G2" s="2212"/>
      <c r="H2" s="2212"/>
      <c r="I2" s="2212"/>
      <c r="J2" s="2212"/>
      <c r="K2" s="2212"/>
      <c r="L2" s="2212"/>
      <c r="M2" s="2212"/>
      <c r="N2" s="2212"/>
      <c r="O2" s="2212"/>
      <c r="P2" s="2212"/>
      <c r="Q2" s="2212"/>
      <c r="R2" s="2212"/>
    </row>
    <row r="3" spans="1:18" ht="12.75" x14ac:dyDescent="0.2">
      <c r="A3" s="2213" t="s">
        <v>1767</v>
      </c>
      <c r="B3" s="2213"/>
      <c r="C3" s="2213"/>
      <c r="D3" s="2213"/>
      <c r="E3" s="2213"/>
      <c r="F3" s="2213"/>
      <c r="G3" s="2213"/>
      <c r="H3" s="2213"/>
      <c r="I3" s="2213"/>
      <c r="J3" s="2213"/>
      <c r="K3" s="2213"/>
      <c r="L3" s="2213"/>
      <c r="M3" s="2213"/>
      <c r="N3" s="2213"/>
      <c r="O3" s="2213"/>
      <c r="P3" s="2213"/>
      <c r="Q3" s="2213"/>
      <c r="R3" s="2213"/>
    </row>
    <row r="4" spans="1:18" ht="12.75" x14ac:dyDescent="0.2">
      <c r="A4" s="2214" t="s">
        <v>1340</v>
      </c>
      <c r="B4" s="2214"/>
      <c r="C4" s="2214"/>
      <c r="D4" s="2214"/>
      <c r="E4" s="2214"/>
      <c r="F4" s="2214"/>
      <c r="G4" s="2214"/>
      <c r="H4" s="2214"/>
      <c r="I4" s="2214"/>
      <c r="J4" s="2214"/>
      <c r="K4" s="2214"/>
      <c r="L4" s="2214"/>
      <c r="M4" s="2214"/>
      <c r="N4" s="2214"/>
      <c r="O4" s="2214"/>
      <c r="P4" s="2214"/>
      <c r="Q4" s="2214"/>
      <c r="R4" s="2214"/>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Iroquois County CUSD 9</v>
      </c>
      <c r="E7" s="136"/>
      <c r="G7" s="137"/>
      <c r="H7" s="138"/>
      <c r="I7" s="138"/>
      <c r="J7" s="138"/>
      <c r="K7" s="138"/>
      <c r="L7"/>
      <c r="M7"/>
      <c r="N7"/>
      <c r="O7"/>
      <c r="P7"/>
    </row>
    <row r="8" spans="1:18" ht="12.75" x14ac:dyDescent="0.2">
      <c r="A8"/>
      <c r="B8"/>
      <c r="C8" s="134" t="s">
        <v>1341</v>
      </c>
      <c r="D8" s="139">
        <f>COVER!A13</f>
        <v>32038009026</v>
      </c>
      <c r="E8" s="140"/>
      <c r="G8"/>
      <c r="H8"/>
      <c r="I8"/>
      <c r="J8"/>
      <c r="K8"/>
      <c r="L8"/>
      <c r="M8"/>
      <c r="N8"/>
      <c r="O8"/>
      <c r="P8"/>
    </row>
    <row r="9" spans="1:18" ht="12.75" x14ac:dyDescent="0.2">
      <c r="A9"/>
      <c r="B9"/>
      <c r="C9" s="134" t="s">
        <v>829</v>
      </c>
      <c r="D9" s="334" t="str">
        <f>COVER!A15</f>
        <v>IROQUOIS COUNTY</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6652628</v>
      </c>
      <c r="I12" s="1162"/>
      <c r="J12" s="1162"/>
      <c r="K12" s="1163">
        <f>TRUNC((H12/H13*100000),5)/100000</f>
        <v>0.67886252069999997</v>
      </c>
      <c r="L12" s="1164"/>
      <c r="M12" s="102" t="s">
        <v>1364</v>
      </c>
      <c r="N12" s="102"/>
      <c r="O12" s="1165">
        <v>0.35</v>
      </c>
      <c r="P12" s="154"/>
      <c r="Q12" s="154"/>
    </row>
    <row r="13" spans="1:18" s="156" customFormat="1" ht="11.25" x14ac:dyDescent="0.2">
      <c r="A13" s="154"/>
      <c r="B13" s="1159"/>
      <c r="C13" s="2210" t="s">
        <v>1638</v>
      </c>
      <c r="D13" s="2211"/>
      <c r="E13" s="154"/>
      <c r="F13" s="326" t="s">
        <v>930</v>
      </c>
      <c r="G13" s="1160"/>
      <c r="H13" s="1161">
        <f>SUM('Acct Summary 7-8'!C8+'Acct Summary 7-8'!D8+'Acct Summary 7-8'!F8+'Acct Summary 7-8'!I8)+H14</f>
        <v>9799669</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f>IF(K17&gt;1.2,"1",IF(K17&gt;1.1,"2",IF(K17&gt;1,"3",4)))</f>
        <v>4</v>
      </c>
      <c r="P16" s="32"/>
      <c r="R16" s="6"/>
    </row>
    <row r="17" spans="1:18" s="156" customFormat="1" ht="11.25" x14ac:dyDescent="0.2">
      <c r="A17" s="154"/>
      <c r="B17" s="1159"/>
      <c r="C17" s="154" t="s">
        <v>935</v>
      </c>
      <c r="D17" s="154"/>
      <c r="E17" s="154"/>
      <c r="F17" s="154" t="s">
        <v>523</v>
      </c>
      <c r="G17" s="1160"/>
      <c r="H17" s="1161">
        <f>SUM('Acct Summary 7-8'!C17+'Acct Summary 7-8'!D17+'Acct Summary 7-8'!F17)</f>
        <v>9756286</v>
      </c>
      <c r="I17" s="1162"/>
      <c r="J17" s="1168"/>
      <c r="K17" s="1163">
        <f>TRUNC((H17/H18*100000),5)/100000</f>
        <v>0.99557301370000006</v>
      </c>
      <c r="L17" s="1164"/>
      <c r="M17" s="1124" t="s">
        <v>1392</v>
      </c>
      <c r="O17" s="1169" t="str">
        <f>IF(AND(O16="2", J20 &gt; 2),"1",IF(AND(O16 = "1", J20 &gt; 2),"2",IF(AND(O16="1", J20 &gt;1),"1","0")))</f>
        <v>0</v>
      </c>
      <c r="P17" s="154"/>
    </row>
    <row r="18" spans="1:18" s="156" customFormat="1" ht="11.25" x14ac:dyDescent="0.2">
      <c r="A18" s="154"/>
      <c r="B18" s="1159"/>
      <c r="C18" s="2210" t="s">
        <v>1630</v>
      </c>
      <c r="D18" s="2211"/>
      <c r="E18" s="154"/>
      <c r="F18" s="1147" t="s">
        <v>931</v>
      </c>
      <c r="G18" s="1160"/>
      <c r="H18" s="1161">
        <f>SUM('Acct Summary 7-8'!C8+'Acct Summary 7-8'!D8+'Acct Summary 7-8'!F8+'Acct Summary 7-8'!I8)+H19</f>
        <v>9799669</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t="str">
        <f>IF(K17&lt;=1,"0",TRUNC(((K12-0.1)/(K17-1)*100),5)/100)</f>
        <v>0</v>
      </c>
      <c r="K20" s="1163" t="str">
        <f>IF(K17&lt;=1,"0",IF(AND(O16="2", J20 &gt; 2),TRUNC(((K12-0.1)/(K17-1)*100),5)/100,IF(AND(O16 = "1", J20 &gt; 2),TRUNC(((K12-0.1)/(K17-1)*100),5)/100,IF(AND(O16="1", J20 &gt;1),TRUNC(((K12-0.1)/(K17-1)*100),5)/100,""))))</f>
        <v>0</v>
      </c>
      <c r="L20" s="154"/>
      <c r="M20" s="102" t="s">
        <v>1365</v>
      </c>
      <c r="N20" s="102"/>
      <c r="O20" s="1166">
        <f>(O16+O17)*O18</f>
        <v>1.4</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207" t="s">
        <v>1766</v>
      </c>
      <c r="D24" s="2207"/>
      <c r="E24" s="154"/>
      <c r="F24" s="154" t="s">
        <v>524</v>
      </c>
      <c r="G24" s="1160"/>
      <c r="H24" s="1161">
        <f>SUM('Assets-Liab 5-6'!C4+'Assets-Liab 5-6'!D4+'Assets-Liab 5-6'!F4+'Assets-Liab 5-6'!I4+'Assets-Liab 5-6'!C5+'Assets-Liab 5-6'!D5+'Assets-Liab 5-6'!F5+'Assets-Liab 5-6'!I5)</f>
        <v>6648964</v>
      </c>
      <c r="I24" s="684"/>
      <c r="J24" s="684"/>
      <c r="K24" s="1172">
        <f>TRUNC(((H24/H25*100000)/100000),2)</f>
        <v>245.34</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27100.794440000001</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1105176.86766</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9"/>
      <c r="C32" s="154" t="s">
        <v>1013</v>
      </c>
      <c r="D32" s="154"/>
      <c r="E32" s="154"/>
      <c r="F32" s="154"/>
      <c r="G32" s="1160"/>
      <c r="H32" s="1161">
        <f>'FP Info 3'!H37</f>
        <v>3675000</v>
      </c>
      <c r="I32" s="1170"/>
      <c r="J32" s="1170"/>
      <c r="K32" s="1172">
        <f>TRUNC(100-((((H32/H33*100))*100)/100),2)</f>
        <v>66.81</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11075846.604</v>
      </c>
      <c r="I33" s="1170"/>
      <c r="J33" s="1170"/>
      <c r="K33" s="1161"/>
      <c r="L33" s="154"/>
      <c r="M33" s="1183" t="s">
        <v>1365</v>
      </c>
      <c r="N33" s="1183"/>
      <c r="O33" s="1182">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3.8999999999999995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1998</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1990</v>
      </c>
      <c r="I40" s="156"/>
      <c r="J40" s="156"/>
      <c r="K40" s="1015"/>
      <c r="L40" s="156"/>
      <c r="M40" s="156"/>
      <c r="N40" s="156"/>
      <c r="O40" s="154"/>
      <c r="P40" s="32"/>
      <c r="Q40" s="32"/>
    </row>
    <row r="41" spans="1:17" x14ac:dyDescent="0.2">
      <c r="G41" s="1017"/>
      <c r="H41" s="154" t="s">
        <v>1991</v>
      </c>
      <c r="M41" s="32"/>
      <c r="O41" s="32"/>
      <c r="P41" s="32"/>
      <c r="Q41" s="32"/>
    </row>
    <row r="42" spans="1:17" x14ac:dyDescent="0.2">
      <c r="A42" s="34" t="s">
        <v>1992</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view="pageLayout" topLeftCell="A18" colorId="8" zoomScaleNormal="110" workbookViewId="0">
      <selection activeCell="A42" sqref="A4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5" t="s">
        <v>1963</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6"/>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1" t="s">
        <v>1149</v>
      </c>
      <c r="B3" s="1942"/>
      <c r="C3" s="1943"/>
      <c r="D3" s="1944"/>
      <c r="E3" s="1944"/>
      <c r="F3" s="1944"/>
      <c r="G3" s="1944"/>
      <c r="H3" s="1944"/>
      <c r="I3" s="1944"/>
      <c r="J3" s="1944"/>
      <c r="K3" s="1944"/>
      <c r="L3" s="1944"/>
      <c r="M3" s="1945"/>
      <c r="N3" s="1946"/>
    </row>
    <row r="4" spans="1:14" ht="13.5" customHeight="1" x14ac:dyDescent="0.2">
      <c r="A4" s="477" t="s">
        <v>1308</v>
      </c>
      <c r="B4" s="631"/>
      <c r="C4" s="687">
        <v>3497583</v>
      </c>
      <c r="D4" s="412">
        <v>1003322</v>
      </c>
      <c r="E4" s="412">
        <v>743482</v>
      </c>
      <c r="F4" s="412">
        <v>369943</v>
      </c>
      <c r="G4" s="412">
        <v>366848</v>
      </c>
      <c r="H4" s="412"/>
      <c r="I4" s="412">
        <v>1778116</v>
      </c>
      <c r="J4" s="436">
        <v>325637</v>
      </c>
      <c r="K4" s="412">
        <v>2374313</v>
      </c>
      <c r="L4" s="412">
        <v>167019</v>
      </c>
      <c r="M4" s="433"/>
      <c r="N4" s="482"/>
    </row>
    <row r="5" spans="1:14" x14ac:dyDescent="0.2">
      <c r="A5" s="477" t="s">
        <v>1173</v>
      </c>
      <c r="B5" s="40">
        <v>120</v>
      </c>
      <c r="C5" s="687"/>
      <c r="D5" s="412"/>
      <c r="E5" s="412"/>
      <c r="F5" s="412"/>
      <c r="G5" s="412"/>
      <c r="H5" s="412"/>
      <c r="I5" s="412"/>
      <c r="J5" s="436"/>
      <c r="K5" s="439"/>
      <c r="L5" s="688">
        <v>110380</v>
      </c>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112</v>
      </c>
      <c r="D7" s="436"/>
      <c r="E7" s="436"/>
      <c r="F7" s="436"/>
      <c r="G7" s="436"/>
      <c r="H7" s="436"/>
      <c r="I7" s="436"/>
      <c r="J7" s="436"/>
      <c r="K7" s="436"/>
      <c r="L7" s="507"/>
      <c r="M7" s="433"/>
      <c r="N7" s="482"/>
    </row>
    <row r="8" spans="1:14" ht="13.5" customHeight="1" x14ac:dyDescent="0.2">
      <c r="A8" s="476" t="s">
        <v>309</v>
      </c>
      <c r="B8" s="40">
        <v>150</v>
      </c>
      <c r="C8" s="1057">
        <v>3664</v>
      </c>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3501359</v>
      </c>
      <c r="D13" s="689">
        <f t="shared" ref="D13:L13" si="0">SUM(D4:D12)</f>
        <v>1003322</v>
      </c>
      <c r="E13" s="689">
        <f t="shared" si="0"/>
        <v>743482</v>
      </c>
      <c r="F13" s="689">
        <f t="shared" si="0"/>
        <v>369943</v>
      </c>
      <c r="G13" s="689">
        <f t="shared" si="0"/>
        <v>366848</v>
      </c>
      <c r="H13" s="689">
        <f t="shared" si="0"/>
        <v>0</v>
      </c>
      <c r="I13" s="689">
        <f t="shared" si="0"/>
        <v>1778116</v>
      </c>
      <c r="J13" s="689">
        <f t="shared" si="0"/>
        <v>325637</v>
      </c>
      <c r="K13" s="689">
        <f t="shared" si="0"/>
        <v>2374313</v>
      </c>
      <c r="L13" s="689">
        <f t="shared" si="0"/>
        <v>277399</v>
      </c>
      <c r="M13" s="433"/>
      <c r="N13" s="482"/>
    </row>
    <row r="14" spans="1:14" ht="18" customHeight="1" thickTop="1" x14ac:dyDescent="0.2">
      <c r="A14" s="1938" t="s">
        <v>154</v>
      </c>
      <c r="B14" s="1930"/>
      <c r="C14" s="1939"/>
      <c r="D14" s="1934"/>
      <c r="E14" s="1934"/>
      <c r="F14" s="1934"/>
      <c r="G14" s="1934"/>
      <c r="H14" s="1934"/>
      <c r="I14" s="1934"/>
      <c r="J14" s="1934"/>
      <c r="K14" s="1934"/>
      <c r="L14" s="1934"/>
      <c r="M14" s="1933"/>
      <c r="N14" s="1940"/>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51937</v>
      </c>
      <c r="N16" s="719"/>
    </row>
    <row r="17" spans="1:14" s="704" customFormat="1" ht="12.75" customHeight="1" x14ac:dyDescent="0.2">
      <c r="A17" s="718" t="s">
        <v>1751</v>
      </c>
      <c r="B17" s="542">
        <v>230</v>
      </c>
      <c r="C17" s="507"/>
      <c r="D17" s="507"/>
      <c r="E17" s="507"/>
      <c r="F17" s="507"/>
      <c r="G17" s="507"/>
      <c r="H17" s="507"/>
      <c r="I17" s="507"/>
      <c r="J17" s="507"/>
      <c r="K17" s="507"/>
      <c r="L17" s="507"/>
      <c r="M17" s="436">
        <v>2747891</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622579</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743482</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2931518</v>
      </c>
    </row>
    <row r="23" spans="1:14" ht="13.5" customHeight="1" thickBot="1" x14ac:dyDescent="0.25">
      <c r="A23" s="464" t="s">
        <v>748</v>
      </c>
      <c r="B23" s="724"/>
      <c r="C23" s="433"/>
      <c r="D23" s="433"/>
      <c r="E23" s="433"/>
      <c r="F23" s="433"/>
      <c r="G23" s="433"/>
      <c r="H23" s="433"/>
      <c r="I23" s="433"/>
      <c r="J23" s="433"/>
      <c r="K23" s="433"/>
      <c r="L23" s="433"/>
      <c r="M23" s="693">
        <f>SUM(M15:M22)</f>
        <v>3422407</v>
      </c>
      <c r="N23" s="693">
        <f>SUM(N21:N22)</f>
        <v>3675000</v>
      </c>
    </row>
    <row r="24" spans="1:14" ht="18" customHeight="1" thickTop="1" x14ac:dyDescent="0.2">
      <c r="A24" s="1931" t="s">
        <v>701</v>
      </c>
      <c r="B24" s="1912"/>
      <c r="C24" s="1932"/>
      <c r="D24" s="1933"/>
      <c r="E24" s="1933"/>
      <c r="F24" s="1933"/>
      <c r="G24" s="1933"/>
      <c r="H24" s="1933"/>
      <c r="I24" s="1933"/>
      <c r="J24" s="1933"/>
      <c r="K24" s="1933"/>
      <c r="L24" s="1933"/>
      <c r="M24" s="1934"/>
      <c r="N24" s="1935"/>
    </row>
    <row r="25" spans="1:14" x14ac:dyDescent="0.2">
      <c r="A25" s="476" t="s">
        <v>750</v>
      </c>
      <c r="B25" s="40">
        <v>410</v>
      </c>
      <c r="C25" s="435"/>
      <c r="D25" s="435">
        <v>112</v>
      </c>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277399</v>
      </c>
      <c r="M33" s="433"/>
      <c r="N33" s="482"/>
    </row>
    <row r="34" spans="1:14" ht="13.5" customHeight="1" thickBot="1" x14ac:dyDescent="0.25">
      <c r="A34" s="1076" t="s">
        <v>759</v>
      </c>
      <c r="B34" s="725"/>
      <c r="C34" s="1099">
        <f>SUM(C25:C33)</f>
        <v>0</v>
      </c>
      <c r="D34" s="1099">
        <f t="shared" ref="D34:K34" si="1">SUM(D25:D33)</f>
        <v>112</v>
      </c>
      <c r="E34" s="1099">
        <f t="shared" si="1"/>
        <v>0</v>
      </c>
      <c r="F34" s="1099">
        <f t="shared" si="1"/>
        <v>0</v>
      </c>
      <c r="G34" s="1099">
        <f t="shared" si="1"/>
        <v>0</v>
      </c>
      <c r="H34" s="1099">
        <f t="shared" si="1"/>
        <v>0</v>
      </c>
      <c r="I34" s="1099">
        <f t="shared" si="1"/>
        <v>0</v>
      </c>
      <c r="J34" s="1099">
        <f t="shared" si="1"/>
        <v>0</v>
      </c>
      <c r="K34" s="1099">
        <f t="shared" si="1"/>
        <v>0</v>
      </c>
      <c r="L34" s="1059">
        <f>SUM(L33)</f>
        <v>277399</v>
      </c>
      <c r="M34" s="433"/>
      <c r="N34" s="514"/>
    </row>
    <row r="35" spans="1:14" ht="18" customHeight="1" thickTop="1" x14ac:dyDescent="0.2">
      <c r="A35" s="1936" t="s">
        <v>626</v>
      </c>
      <c r="B35" s="1937"/>
      <c r="C35" s="1900"/>
      <c r="D35" s="1901"/>
      <c r="E35" s="1901"/>
      <c r="F35" s="1901"/>
      <c r="G35" s="1901"/>
      <c r="H35" s="1901"/>
      <c r="I35" s="1901"/>
      <c r="J35" s="1901"/>
      <c r="K35" s="1901"/>
      <c r="L35" s="1901"/>
      <c r="M35" s="1933"/>
      <c r="N35" s="1935"/>
    </row>
    <row r="36" spans="1:14" x14ac:dyDescent="0.2">
      <c r="A36" s="1135" t="s">
        <v>2</v>
      </c>
      <c r="B36" s="40">
        <v>511</v>
      </c>
      <c r="C36" s="507"/>
      <c r="D36" s="507"/>
      <c r="E36" s="507"/>
      <c r="F36" s="507"/>
      <c r="G36" s="507"/>
      <c r="H36" s="507"/>
      <c r="I36" s="507"/>
      <c r="J36" s="507"/>
      <c r="K36" s="507"/>
      <c r="L36" s="433"/>
      <c r="M36" s="433"/>
      <c r="N36" s="1234">
        <f>'Short-Term Long-Term Debt 25'!I49</f>
        <v>3675000</v>
      </c>
    </row>
    <row r="37" spans="1:14" ht="13.5" thickBot="1" x14ac:dyDescent="0.25">
      <c r="A37" s="464" t="s">
        <v>758</v>
      </c>
      <c r="B37" s="724"/>
      <c r="C37" s="507"/>
      <c r="D37" s="507"/>
      <c r="E37" s="507"/>
      <c r="F37" s="507"/>
      <c r="G37" s="507"/>
      <c r="H37" s="507"/>
      <c r="I37" s="507"/>
      <c r="J37" s="507"/>
      <c r="K37" s="507"/>
      <c r="L37" s="514"/>
      <c r="M37" s="433"/>
      <c r="N37" s="693">
        <f>SUM(N36:N36)</f>
        <v>3675000</v>
      </c>
    </row>
    <row r="38" spans="1:14" customFormat="1" ht="13.5" customHeight="1" thickTop="1" x14ac:dyDescent="0.2">
      <c r="A38" s="628" t="s">
        <v>496</v>
      </c>
      <c r="B38" s="542">
        <v>714</v>
      </c>
      <c r="C38" s="727">
        <v>4731</v>
      </c>
      <c r="D38" s="727"/>
      <c r="E38" s="727"/>
      <c r="F38" s="727"/>
      <c r="G38" s="727">
        <v>179906</v>
      </c>
      <c r="H38" s="727"/>
      <c r="I38" s="727"/>
      <c r="J38" s="726"/>
      <c r="K38" s="727"/>
      <c r="L38" s="1100"/>
      <c r="M38" s="694"/>
      <c r="N38" s="694"/>
    </row>
    <row r="39" spans="1:14" customFormat="1" ht="13.5" customHeight="1" x14ac:dyDescent="0.2">
      <c r="A39" s="628" t="s">
        <v>405</v>
      </c>
      <c r="B39" s="542">
        <v>730</v>
      </c>
      <c r="C39" s="727">
        <v>3496628</v>
      </c>
      <c r="D39" s="727">
        <v>1003210</v>
      </c>
      <c r="E39" s="727">
        <v>743482</v>
      </c>
      <c r="F39" s="727">
        <v>369943</v>
      </c>
      <c r="G39" s="727">
        <v>186942</v>
      </c>
      <c r="H39" s="727"/>
      <c r="I39" s="727">
        <v>1778116</v>
      </c>
      <c r="J39" s="726">
        <v>325637</v>
      </c>
      <c r="K39" s="727">
        <v>2374313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3422407</v>
      </c>
      <c r="N40" s="694"/>
    </row>
    <row r="41" spans="1:14" ht="13.5" customHeight="1" thickBot="1" x14ac:dyDescent="0.25">
      <c r="A41" s="464" t="s">
        <v>760</v>
      </c>
      <c r="B41" s="455"/>
      <c r="C41" s="485">
        <f>(SUM(C34,C37,C38,C39))</f>
        <v>3501359</v>
      </c>
      <c r="D41" s="485">
        <f t="shared" ref="D41:L41" si="2">SUM(D34,D37,D38:D39)</f>
        <v>1003322</v>
      </c>
      <c r="E41" s="485">
        <f t="shared" si="2"/>
        <v>743482</v>
      </c>
      <c r="F41" s="485">
        <f t="shared" si="2"/>
        <v>369943</v>
      </c>
      <c r="G41" s="485">
        <f t="shared" si="2"/>
        <v>366848</v>
      </c>
      <c r="H41" s="485">
        <f t="shared" si="2"/>
        <v>0</v>
      </c>
      <c r="I41" s="485">
        <f t="shared" si="2"/>
        <v>1778116</v>
      </c>
      <c r="J41" s="485">
        <f t="shared" si="2"/>
        <v>325637</v>
      </c>
      <c r="K41" s="485">
        <f t="shared" si="2"/>
        <v>2374313</v>
      </c>
      <c r="L41" s="485">
        <f t="shared" si="2"/>
        <v>277399</v>
      </c>
      <c r="M41" s="485">
        <f>SUM(M40)</f>
        <v>3422407</v>
      </c>
      <c r="N41" s="485">
        <f>SUM(N37)</f>
        <v>3675000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&amp;A</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8" activePane="bottomLeft" state="frozenSplit"/>
      <selection pane="bottomLeft" activeCell="C10" sqref="C10"/>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9" t="s">
        <v>1986</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20"/>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2" t="s">
        <v>1397</v>
      </c>
      <c r="B3" s="1923"/>
      <c r="C3" s="1924"/>
      <c r="D3" s="1925"/>
      <c r="E3" s="1925"/>
      <c r="F3" s="1925"/>
      <c r="G3" s="1925"/>
      <c r="H3" s="1925"/>
      <c r="I3" s="1925"/>
      <c r="J3" s="1925"/>
      <c r="K3" s="1926"/>
      <c r="L3" s="502"/>
    </row>
    <row r="4" spans="1:13" x14ac:dyDescent="0.2">
      <c r="A4" s="732" t="s">
        <v>1982</v>
      </c>
      <c r="B4" s="292">
        <v>1000</v>
      </c>
      <c r="C4" s="695">
        <f>'Revenues 9-14'!C109</f>
        <v>3205294</v>
      </c>
      <c r="D4" s="695">
        <f>'Revenues 9-14'!D109</f>
        <v>524931</v>
      </c>
      <c r="E4" s="695">
        <f>'Revenues 9-14'!E109</f>
        <v>115801</v>
      </c>
      <c r="F4" s="695">
        <f>'Revenues 9-14'!F109</f>
        <v>173345</v>
      </c>
      <c r="G4" s="695">
        <f>'Revenues 9-14'!G109</f>
        <v>277485</v>
      </c>
      <c r="H4" s="695">
        <f>'Revenues 9-14'!H109</f>
        <v>0</v>
      </c>
      <c r="I4" s="695">
        <f>'Revenues 9-14'!I109</f>
        <v>44401</v>
      </c>
      <c r="J4" s="695">
        <f>'Revenues 9-14'!J109</f>
        <v>628590</v>
      </c>
      <c r="K4" s="695">
        <f>'Revenues 9-14'!K109</f>
        <v>3497</v>
      </c>
      <c r="L4" s="39"/>
    </row>
    <row r="5" spans="1:13" ht="22.5" x14ac:dyDescent="0.2">
      <c r="A5" s="733" t="s">
        <v>1983</v>
      </c>
      <c r="B5" s="294">
        <v>2000</v>
      </c>
      <c r="C5" s="696">
        <f>'Revenues 9-14'!C114</f>
        <v>148099</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1984</v>
      </c>
      <c r="B6" s="293">
        <v>3000</v>
      </c>
      <c r="C6" s="696">
        <f>'Revenues 9-14'!C173</f>
        <v>4337192</v>
      </c>
      <c r="D6" s="696">
        <f>'Revenues 9-14'!D173</f>
        <v>200000</v>
      </c>
      <c r="E6" s="696">
        <f>'Revenues 9-14'!E173</f>
        <v>0</v>
      </c>
      <c r="F6" s="696">
        <f>'Revenues 9-14'!F173</f>
        <v>280712</v>
      </c>
      <c r="G6" s="696">
        <f>'Revenues 9-14'!G173</f>
        <v>0</v>
      </c>
      <c r="H6" s="696">
        <f>'Revenues 9-14'!H173</f>
        <v>0</v>
      </c>
      <c r="I6" s="696">
        <f>'Revenues 9-14'!I173</f>
        <v>0</v>
      </c>
      <c r="J6" s="696">
        <f>'Revenues 9-14'!J173</f>
        <v>0</v>
      </c>
      <c r="K6" s="696">
        <f>'Revenues 9-14'!K173</f>
        <v>0</v>
      </c>
      <c r="L6" s="39"/>
      <c r="M6" s="222"/>
    </row>
    <row r="7" spans="1:13" x14ac:dyDescent="0.2">
      <c r="A7" s="734" t="s">
        <v>1985</v>
      </c>
      <c r="B7" s="293">
        <v>4000</v>
      </c>
      <c r="C7" s="696">
        <f>'Revenues 9-14'!C274</f>
        <v>885695</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8576280</v>
      </c>
      <c r="D8" s="485">
        <f t="shared" ref="D8:K8" si="0">SUM(D4:D7)</f>
        <v>724931</v>
      </c>
      <c r="E8" s="485">
        <f t="shared" si="0"/>
        <v>115801</v>
      </c>
      <c r="F8" s="485">
        <f t="shared" si="0"/>
        <v>454057</v>
      </c>
      <c r="G8" s="485">
        <f t="shared" si="0"/>
        <v>277485</v>
      </c>
      <c r="H8" s="485">
        <f t="shared" si="0"/>
        <v>0</v>
      </c>
      <c r="I8" s="485">
        <f t="shared" si="0"/>
        <v>44401</v>
      </c>
      <c r="J8" s="485">
        <f t="shared" si="0"/>
        <v>628590</v>
      </c>
      <c r="K8" s="485">
        <f t="shared" si="0"/>
        <v>3497</v>
      </c>
      <c r="L8" s="39"/>
    </row>
    <row r="9" spans="1:13" ht="15" thickTop="1" x14ac:dyDescent="0.2">
      <c r="A9" s="1019" t="s">
        <v>348</v>
      </c>
      <c r="B9" s="456">
        <v>3998</v>
      </c>
      <c r="C9" s="418">
        <v>2585605</v>
      </c>
      <c r="D9" s="489"/>
      <c r="E9" s="418"/>
      <c r="F9" s="418"/>
      <c r="G9" s="700"/>
      <c r="H9" s="418"/>
      <c r="I9" s="494" t="s">
        <v>1390</v>
      </c>
      <c r="J9" s="435"/>
      <c r="K9" s="418"/>
      <c r="L9" s="39"/>
    </row>
    <row r="10" spans="1:13" s="48" customFormat="1" ht="13.5" thickBot="1" x14ac:dyDescent="0.25">
      <c r="A10" s="464" t="s">
        <v>1394</v>
      </c>
      <c r="B10" s="457"/>
      <c r="C10" s="485">
        <f>SUM(C8:C9)</f>
        <v>11161885</v>
      </c>
      <c r="D10" s="485">
        <f t="shared" ref="D10:K10" si="1">SUM(D8:D9)</f>
        <v>724931</v>
      </c>
      <c r="E10" s="485">
        <f t="shared" si="1"/>
        <v>115801</v>
      </c>
      <c r="F10" s="485">
        <f t="shared" si="1"/>
        <v>454057</v>
      </c>
      <c r="G10" s="485">
        <f t="shared" si="1"/>
        <v>277485</v>
      </c>
      <c r="H10" s="485">
        <f t="shared" si="1"/>
        <v>0</v>
      </c>
      <c r="I10" s="485">
        <f t="shared" si="1"/>
        <v>44401</v>
      </c>
      <c r="J10" s="485">
        <f t="shared" si="1"/>
        <v>628590</v>
      </c>
      <c r="K10" s="485">
        <f t="shared" si="1"/>
        <v>3497</v>
      </c>
      <c r="L10" s="503"/>
    </row>
    <row r="11" spans="1:13" s="48" customFormat="1" ht="18" customHeight="1" thickTop="1" x14ac:dyDescent="0.2">
      <c r="A11" s="1927" t="s">
        <v>1398</v>
      </c>
      <c r="B11" s="1928"/>
      <c r="C11" s="1900"/>
      <c r="D11" s="1901"/>
      <c r="E11" s="1901"/>
      <c r="F11" s="1901"/>
      <c r="G11" s="1901"/>
      <c r="H11" s="1901"/>
      <c r="I11" s="1901"/>
      <c r="J11" s="1901"/>
      <c r="K11" s="1902"/>
      <c r="L11" s="503"/>
    </row>
    <row r="12" spans="1:13" x14ac:dyDescent="0.2">
      <c r="A12" s="734" t="s">
        <v>535</v>
      </c>
      <c r="B12" s="293">
        <v>1000</v>
      </c>
      <c r="C12" s="695">
        <f>'Expenditures 15-22'!K33</f>
        <v>5137391</v>
      </c>
      <c r="D12" s="498" t="s">
        <v>1390</v>
      </c>
      <c r="E12" s="433" t="s">
        <v>1390</v>
      </c>
      <c r="F12" s="433" t="s">
        <v>1390</v>
      </c>
      <c r="G12" s="695">
        <f>'Expenditures 15-22'!K223</f>
        <v>76515</v>
      </c>
      <c r="H12" s="431"/>
      <c r="I12" s="433" t="s">
        <v>1390</v>
      </c>
      <c r="J12" s="433" t="s">
        <v>1390</v>
      </c>
      <c r="K12" s="431" t="s">
        <v>1390</v>
      </c>
      <c r="L12" s="39"/>
    </row>
    <row r="13" spans="1:13" x14ac:dyDescent="0.2">
      <c r="A13" s="734" t="s">
        <v>536</v>
      </c>
      <c r="B13" s="293">
        <v>2000</v>
      </c>
      <c r="C13" s="696">
        <f>'Expenditures 15-22'!K74</f>
        <v>1978264</v>
      </c>
      <c r="D13" s="696">
        <f>'Expenditures 15-22'!K129</f>
        <v>844992</v>
      </c>
      <c r="E13" s="482" t="s">
        <v>1390</v>
      </c>
      <c r="F13" s="696">
        <f>'Expenditures 15-22'!K178</f>
        <v>526603</v>
      </c>
      <c r="G13" s="696">
        <f>'Expenditures 15-22'!K273</f>
        <v>143433</v>
      </c>
      <c r="H13" s="696">
        <f>'Expenditures 15-22'!K296</f>
        <v>0</v>
      </c>
      <c r="I13" s="433" t="s">
        <v>1390</v>
      </c>
      <c r="J13" s="749">
        <f>'Expenditures 15-22'!K323</f>
        <v>520098</v>
      </c>
      <c r="K13" s="701">
        <f>'Expenditures 15-22'!K341</f>
        <v>103710</v>
      </c>
      <c r="L13" s="39"/>
    </row>
    <row r="14" spans="1:13" x14ac:dyDescent="0.2">
      <c r="A14" s="734" t="s">
        <v>528</v>
      </c>
      <c r="B14" s="293">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1269036</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8384691</v>
      </c>
      <c r="D17" s="485">
        <f t="shared" si="2"/>
        <v>844992</v>
      </c>
      <c r="E17" s="485">
        <f t="shared" si="2"/>
        <v>0</v>
      </c>
      <c r="F17" s="485">
        <f t="shared" si="2"/>
        <v>526603</v>
      </c>
      <c r="G17" s="485">
        <f t="shared" si="2"/>
        <v>219948</v>
      </c>
      <c r="H17" s="485">
        <f t="shared" si="2"/>
        <v>0</v>
      </c>
      <c r="I17" s="433"/>
      <c r="J17" s="485">
        <f>SUM(J12:J16)</f>
        <v>520098</v>
      </c>
      <c r="K17" s="485">
        <f>SUM(K12:K16)</f>
        <v>103710</v>
      </c>
      <c r="L17" s="39"/>
    </row>
    <row r="18" spans="1:12" ht="15" customHeight="1" thickTop="1" x14ac:dyDescent="0.2">
      <c r="A18" s="1020" t="s">
        <v>1322</v>
      </c>
      <c r="B18" s="258">
        <v>4180</v>
      </c>
      <c r="C18" s="695">
        <f t="shared" ref="C18:H18" si="3">C9</f>
        <v>2585605</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10970296</v>
      </c>
      <c r="D19" s="485">
        <f t="shared" si="4"/>
        <v>844992</v>
      </c>
      <c r="E19" s="485">
        <f t="shared" si="4"/>
        <v>0</v>
      </c>
      <c r="F19" s="485">
        <f t="shared" si="4"/>
        <v>526603</v>
      </c>
      <c r="G19" s="485">
        <f t="shared" si="4"/>
        <v>219948</v>
      </c>
      <c r="H19" s="485">
        <f t="shared" si="4"/>
        <v>0</v>
      </c>
      <c r="I19" s="433"/>
      <c r="J19" s="485">
        <f>SUM(J17:J18)</f>
        <v>520098</v>
      </c>
      <c r="K19" s="485">
        <f>SUM(K17:K18)</f>
        <v>103710</v>
      </c>
      <c r="L19" s="39"/>
    </row>
    <row r="20" spans="1:12" ht="27" thickTop="1" thickBot="1" x14ac:dyDescent="0.25">
      <c r="A20" s="458" t="s">
        <v>1323</v>
      </c>
      <c r="B20" s="459"/>
      <c r="C20" s="1018">
        <f>C8-C17</f>
        <v>191589</v>
      </c>
      <c r="D20" s="1018">
        <f t="shared" ref="D20:K20" si="5">D8-D17</f>
        <v>-120061</v>
      </c>
      <c r="E20" s="1018">
        <f t="shared" si="5"/>
        <v>115801</v>
      </c>
      <c r="F20" s="1018">
        <f t="shared" si="5"/>
        <v>-72546</v>
      </c>
      <c r="G20" s="1018">
        <f t="shared" si="5"/>
        <v>57537</v>
      </c>
      <c r="H20" s="1018">
        <f t="shared" si="5"/>
        <v>0</v>
      </c>
      <c r="I20" s="1018">
        <f t="shared" si="5"/>
        <v>44401</v>
      </c>
      <c r="J20" s="1018">
        <f t="shared" si="5"/>
        <v>108492</v>
      </c>
      <c r="K20" s="1018">
        <f t="shared" si="5"/>
        <v>-100213</v>
      </c>
      <c r="L20" s="39"/>
    </row>
    <row r="21" spans="1:12" ht="18" customHeight="1" thickTop="1" x14ac:dyDescent="0.2">
      <c r="A21" s="1929" t="s">
        <v>698</v>
      </c>
      <c r="B21" s="1930"/>
      <c r="C21" s="1900"/>
      <c r="D21" s="1901"/>
      <c r="E21" s="1901"/>
      <c r="F21" s="1901"/>
      <c r="G21" s="1901"/>
      <c r="H21" s="1901"/>
      <c r="I21" s="1901"/>
      <c r="J21" s="1901"/>
      <c r="K21" s="1902"/>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v>425000</v>
      </c>
      <c r="J33" s="436"/>
      <c r="K33" s="436">
        <v>2100000</v>
      </c>
      <c r="L33" s="504"/>
    </row>
    <row r="34" spans="1:12" s="704" customFormat="1" x14ac:dyDescent="0.2">
      <c r="A34" s="1022" t="s">
        <v>1182</v>
      </c>
      <c r="B34" s="707">
        <v>7220</v>
      </c>
      <c r="C34" s="436"/>
      <c r="D34" s="436"/>
      <c r="E34" s="436"/>
      <c r="F34" s="436"/>
      <c r="G34" s="507"/>
      <c r="H34" s="435"/>
      <c r="I34" s="435">
        <v>497</v>
      </c>
      <c r="J34" s="435"/>
      <c r="K34" s="435">
        <v>228</v>
      </c>
      <c r="L34" s="504"/>
    </row>
    <row r="35" spans="1:12" s="704" customFormat="1" x14ac:dyDescent="0.2">
      <c r="A35" s="1022" t="s">
        <v>1171</v>
      </c>
      <c r="B35" s="707">
        <v>7230</v>
      </c>
      <c r="C35" s="436"/>
      <c r="D35" s="436"/>
      <c r="E35" s="436">
        <v>4519</v>
      </c>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4519</v>
      </c>
      <c r="F44" s="692">
        <f t="shared" si="6"/>
        <v>0</v>
      </c>
      <c r="G44" s="692">
        <f t="shared" si="6"/>
        <v>0</v>
      </c>
      <c r="H44" s="692">
        <f t="shared" si="6"/>
        <v>0</v>
      </c>
      <c r="I44" s="692">
        <f t="shared" si="6"/>
        <v>425497</v>
      </c>
      <c r="J44" s="692">
        <f t="shared" si="6"/>
        <v>0</v>
      </c>
      <c r="K44" s="692">
        <f t="shared" si="6"/>
        <v>2100228</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4519</v>
      </c>
      <c r="F77" s="444">
        <f t="shared" si="8"/>
        <v>0</v>
      </c>
      <c r="G77" s="444">
        <f t="shared" si="8"/>
        <v>0</v>
      </c>
      <c r="H77" s="444">
        <f t="shared" si="8"/>
        <v>0</v>
      </c>
      <c r="I77" s="444">
        <f t="shared" si="8"/>
        <v>425497</v>
      </c>
      <c r="J77" s="444">
        <f t="shared" si="8"/>
        <v>0</v>
      </c>
      <c r="K77" s="444">
        <f t="shared" si="8"/>
        <v>2100228</v>
      </c>
      <c r="L77" s="39"/>
    </row>
    <row r="78" spans="1:12" ht="29.25" customHeight="1" thickTop="1" thickBot="1" x14ac:dyDescent="0.25">
      <c r="A78" s="2217" t="s">
        <v>700</v>
      </c>
      <c r="B78" s="2218"/>
      <c r="C78" s="443">
        <f t="shared" ref="C78:K78" si="9">C20+C77</f>
        <v>191589</v>
      </c>
      <c r="D78" s="443">
        <f t="shared" si="9"/>
        <v>-120061</v>
      </c>
      <c r="E78" s="443">
        <f t="shared" si="9"/>
        <v>120320</v>
      </c>
      <c r="F78" s="443">
        <f t="shared" si="9"/>
        <v>-72546</v>
      </c>
      <c r="G78" s="443">
        <f t="shared" si="9"/>
        <v>57537</v>
      </c>
      <c r="H78" s="443">
        <f t="shared" si="9"/>
        <v>0</v>
      </c>
      <c r="I78" s="443">
        <f t="shared" si="9"/>
        <v>469898</v>
      </c>
      <c r="J78" s="443">
        <f t="shared" si="9"/>
        <v>108492</v>
      </c>
      <c r="K78" s="443">
        <f t="shared" si="9"/>
        <v>2000015</v>
      </c>
      <c r="L78" s="505"/>
    </row>
    <row r="79" spans="1:12" ht="13.5" thickTop="1" x14ac:dyDescent="0.2">
      <c r="A79" s="820" t="s">
        <v>1925</v>
      </c>
      <c r="B79" s="460"/>
      <c r="C79" s="435">
        <v>3309770</v>
      </c>
      <c r="D79" s="703">
        <v>1123271</v>
      </c>
      <c r="E79" s="703">
        <v>623162</v>
      </c>
      <c r="F79" s="703">
        <v>442489</v>
      </c>
      <c r="G79" s="703">
        <v>309311</v>
      </c>
      <c r="H79" s="703"/>
      <c r="I79" s="703">
        <v>1308218</v>
      </c>
      <c r="J79" s="703">
        <v>217145</v>
      </c>
      <c r="K79" s="703">
        <v>374298</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1926</v>
      </c>
      <c r="B81" s="457"/>
      <c r="C81" s="485">
        <f>(SUM(C78:C80))</f>
        <v>3501359</v>
      </c>
      <c r="D81" s="485">
        <f>SUM(D78:D80)</f>
        <v>1003210</v>
      </c>
      <c r="E81" s="485">
        <f t="shared" ref="E81:K81" si="10">SUM(E78:E80)</f>
        <v>743482</v>
      </c>
      <c r="F81" s="485">
        <f t="shared" si="10"/>
        <v>369943</v>
      </c>
      <c r="G81" s="485">
        <f t="shared" si="10"/>
        <v>366848</v>
      </c>
      <c r="H81" s="485">
        <f t="shared" si="10"/>
        <v>0</v>
      </c>
      <c r="I81" s="485">
        <f t="shared" si="10"/>
        <v>1778116</v>
      </c>
      <c r="J81" s="485">
        <f t="shared" si="10"/>
        <v>325637</v>
      </c>
      <c r="K81" s="485">
        <f t="shared" si="10"/>
        <v>2374313</v>
      </c>
      <c r="L81" s="39"/>
    </row>
    <row r="82" spans="1:12" ht="0.75" customHeight="1" thickTop="1" thickBot="1" x14ac:dyDescent="0.25">
      <c r="A82" s="632" t="s">
        <v>406</v>
      </c>
      <c r="B82" s="630"/>
      <c r="C82" s="1136">
        <f>(C81-C79)</f>
        <v>191589</v>
      </c>
      <c r="D82" s="1136">
        <f t="shared" ref="D82:K82" si="11">(D81-D79)</f>
        <v>-120061</v>
      </c>
      <c r="E82" s="1136">
        <f t="shared" si="11"/>
        <v>120320</v>
      </c>
      <c r="F82" s="1136">
        <f t="shared" si="11"/>
        <v>-72546</v>
      </c>
      <c r="G82" s="1136">
        <f t="shared" si="11"/>
        <v>57537</v>
      </c>
      <c r="H82" s="1136">
        <f t="shared" si="11"/>
        <v>0</v>
      </c>
      <c r="I82" s="1136">
        <f t="shared" si="11"/>
        <v>469898</v>
      </c>
      <c r="J82" s="1136">
        <f t="shared" si="11"/>
        <v>108492</v>
      </c>
      <c r="K82" s="1136">
        <f t="shared" si="11"/>
        <v>2000015</v>
      </c>
    </row>
    <row r="83" spans="1:12" ht="14.25" hidden="1" thickTop="1" thickBot="1" x14ac:dyDescent="0.25">
      <c r="A83" s="729" t="s">
        <v>407</v>
      </c>
      <c r="B83" s="631"/>
      <c r="C83" s="1137">
        <f>C82/C81</f>
        <v>5.4718467886326422E-2</v>
      </c>
      <c r="D83" s="1137">
        <f t="shared" ref="D83:K83" si="12">D82/D81</f>
        <v>-0.11967683735209976</v>
      </c>
      <c r="E83" s="1137">
        <f t="shared" si="12"/>
        <v>0.1618331042311717</v>
      </c>
      <c r="F83" s="1137">
        <f t="shared" si="12"/>
        <v>-0.19610048034426925</v>
      </c>
      <c r="G83" s="1137">
        <f t="shared" si="12"/>
        <v>0.15684152564549894</v>
      </c>
      <c r="H83" s="1137" t="e">
        <f t="shared" si="12"/>
        <v>#DIV/0!</v>
      </c>
      <c r="I83" s="1137">
        <f t="shared" si="12"/>
        <v>0.26426734813701691</v>
      </c>
      <c r="J83" s="1137">
        <f t="shared" si="12"/>
        <v>0.3331685281463716</v>
      </c>
      <c r="K83" s="1137">
        <f t="shared" si="12"/>
        <v>0.84235524128453154</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99" activePane="bottomLeft" state="frozen"/>
      <selection activeCell="A2" sqref="A2"/>
      <selection pane="bottomLeft" activeCell="C72" sqref="C7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9" t="s">
        <v>1965</v>
      </c>
      <c r="B1" s="76"/>
      <c r="C1" s="57" t="s">
        <v>504</v>
      </c>
      <c r="D1" s="57" t="s">
        <v>505</v>
      </c>
      <c r="E1" s="57" t="s">
        <v>506</v>
      </c>
      <c r="F1" s="57" t="s">
        <v>507</v>
      </c>
      <c r="G1" s="57" t="s">
        <v>508</v>
      </c>
      <c r="H1" s="57" t="s">
        <v>509</v>
      </c>
      <c r="I1" s="57" t="s">
        <v>510</v>
      </c>
      <c r="J1" s="57" t="s">
        <v>511</v>
      </c>
      <c r="K1" s="57" t="s">
        <v>875</v>
      </c>
    </row>
    <row r="2" spans="1:12" ht="36" x14ac:dyDescent="0.2">
      <c r="A2" s="2220"/>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3" t="s">
        <v>120</v>
      </c>
      <c r="B3" s="1904"/>
      <c r="C3" s="1905"/>
      <c r="D3" s="1905"/>
      <c r="E3" s="1905"/>
      <c r="F3" s="1906"/>
      <c r="G3" s="1907"/>
      <c r="H3" s="1906"/>
      <c r="I3" s="1906"/>
      <c r="J3" s="1906"/>
      <c r="K3" s="1908"/>
    </row>
    <row r="4" spans="1:12" ht="18" customHeight="1" x14ac:dyDescent="0.2">
      <c r="A4" s="911" t="s">
        <v>445</v>
      </c>
      <c r="B4" s="1881">
        <v>1100</v>
      </c>
      <c r="C4" s="501"/>
      <c r="D4" s="501"/>
      <c r="E4" s="501"/>
      <c r="F4" s="556"/>
      <c r="G4" s="557"/>
      <c r="H4" s="558"/>
      <c r="I4" s="558"/>
      <c r="J4" s="558"/>
      <c r="K4" s="558"/>
    </row>
    <row r="5" spans="1:12" ht="14.25" x14ac:dyDescent="0.2">
      <c r="A5" s="912" t="s">
        <v>945</v>
      </c>
      <c r="B5" s="480"/>
      <c r="C5" s="418">
        <v>2283166</v>
      </c>
      <c r="D5" s="418">
        <v>390951</v>
      </c>
      <c r="E5" s="412">
        <v>115534</v>
      </c>
      <c r="F5" s="806">
        <v>156383</v>
      </c>
      <c r="G5" s="412">
        <v>77605</v>
      </c>
      <c r="H5" s="412"/>
      <c r="I5" s="412">
        <v>39095</v>
      </c>
      <c r="J5" s="436">
        <v>621128</v>
      </c>
      <c r="K5" s="412"/>
    </row>
    <row r="6" spans="1:12" ht="14.25" x14ac:dyDescent="0.2">
      <c r="A6" s="913" t="s">
        <v>482</v>
      </c>
      <c r="B6" s="40">
        <v>1130</v>
      </c>
      <c r="C6" s="412">
        <v>39095</v>
      </c>
      <c r="D6" s="412"/>
      <c r="E6" s="481"/>
      <c r="F6" s="481"/>
      <c r="G6" s="433"/>
      <c r="H6" s="433"/>
      <c r="I6" s="433"/>
      <c r="J6" s="433"/>
      <c r="K6" s="433"/>
    </row>
    <row r="7" spans="1:12" x14ac:dyDescent="0.2">
      <c r="A7" s="913" t="s">
        <v>117</v>
      </c>
      <c r="B7" s="259">
        <v>1140</v>
      </c>
      <c r="C7" s="412">
        <v>31275</v>
      </c>
      <c r="D7" s="412"/>
      <c r="E7" s="433"/>
      <c r="F7" s="436"/>
      <c r="G7" s="436"/>
      <c r="H7" s="436"/>
      <c r="I7" s="433"/>
      <c r="J7" s="433"/>
      <c r="K7" s="433"/>
    </row>
    <row r="8" spans="1:12" x14ac:dyDescent="0.2">
      <c r="A8" s="913" t="s">
        <v>483</v>
      </c>
      <c r="B8" s="40">
        <v>1150</v>
      </c>
      <c r="C8" s="481"/>
      <c r="D8" s="481"/>
      <c r="E8" s="507"/>
      <c r="F8" s="507"/>
      <c r="G8" s="418">
        <v>169362</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2353536</v>
      </c>
      <c r="D12" s="484">
        <f t="shared" si="0"/>
        <v>390951</v>
      </c>
      <c r="E12" s="484">
        <f t="shared" si="0"/>
        <v>115534</v>
      </c>
      <c r="F12" s="484">
        <f t="shared" si="0"/>
        <v>156383</v>
      </c>
      <c r="G12" s="484">
        <f t="shared" si="0"/>
        <v>246967</v>
      </c>
      <c r="H12" s="484">
        <f t="shared" si="0"/>
        <v>0</v>
      </c>
      <c r="I12" s="484">
        <f t="shared" si="0"/>
        <v>39095</v>
      </c>
      <c r="J12" s="484">
        <f t="shared" si="0"/>
        <v>621128</v>
      </c>
      <c r="K12" s="485">
        <f t="shared" si="0"/>
        <v>0</v>
      </c>
    </row>
    <row r="13" spans="1:12" ht="18" customHeight="1" thickTop="1" x14ac:dyDescent="0.2">
      <c r="A13" s="735" t="s">
        <v>530</v>
      </c>
      <c r="B13" s="1872">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362754</v>
      </c>
      <c r="D16" s="412"/>
      <c r="E16" s="412"/>
      <c r="F16" s="412"/>
      <c r="G16" s="412">
        <v>29000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362754</v>
      </c>
      <c r="D18" s="487">
        <f t="shared" ref="D18:K18" si="1">SUM(D14:D17)</f>
        <v>0</v>
      </c>
      <c r="E18" s="487">
        <f t="shared" si="1"/>
        <v>0</v>
      </c>
      <c r="F18" s="487">
        <f t="shared" si="1"/>
        <v>0</v>
      </c>
      <c r="G18" s="487">
        <f t="shared" si="1"/>
        <v>29000</v>
      </c>
      <c r="H18" s="487">
        <f t="shared" si="1"/>
        <v>0</v>
      </c>
      <c r="I18" s="487">
        <f t="shared" si="1"/>
        <v>0</v>
      </c>
      <c r="J18" s="487">
        <f t="shared" si="1"/>
        <v>0</v>
      </c>
      <c r="K18" s="1072">
        <f t="shared" si="1"/>
        <v>0</v>
      </c>
    </row>
    <row r="19" spans="1:11" ht="18" customHeight="1" thickTop="1" x14ac:dyDescent="0.2">
      <c r="A19" s="735" t="s">
        <v>531</v>
      </c>
      <c r="B19" s="1872">
        <v>1300</v>
      </c>
      <c r="C19" s="488"/>
      <c r="D19" s="488"/>
      <c r="E19" s="488"/>
      <c r="F19" s="488"/>
      <c r="G19" s="486"/>
      <c r="H19" s="488"/>
      <c r="I19" s="488"/>
      <c r="J19" s="488"/>
      <c r="K19" s="807"/>
    </row>
    <row r="20" spans="1:11" x14ac:dyDescent="0.2">
      <c r="A20" s="913" t="s">
        <v>1263</v>
      </c>
      <c r="B20" s="40">
        <v>1311</v>
      </c>
      <c r="C20" s="412">
        <v>3028</v>
      </c>
      <c r="D20" s="433"/>
      <c r="E20" s="433"/>
      <c r="F20" s="433"/>
      <c r="G20" s="433"/>
      <c r="H20" s="433"/>
      <c r="I20" s="433"/>
      <c r="J20" s="433"/>
      <c r="K20" s="433"/>
    </row>
    <row r="21" spans="1:11" ht="12.75" customHeight="1" x14ac:dyDescent="0.2">
      <c r="A21" s="913" t="s">
        <v>995</v>
      </c>
      <c r="B21" s="40">
        <v>1312</v>
      </c>
      <c r="C21" s="483">
        <v>147823</v>
      </c>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150851</v>
      </c>
      <c r="D40" s="433"/>
      <c r="E40" s="433"/>
      <c r="F40" s="433"/>
      <c r="G40" s="433"/>
      <c r="H40" s="433"/>
      <c r="I40" s="433"/>
      <c r="J40" s="433"/>
      <c r="K40" s="433"/>
    </row>
    <row r="41" spans="1:11" ht="18" customHeight="1" thickTop="1" x14ac:dyDescent="0.2">
      <c r="A41" s="735" t="s">
        <v>314</v>
      </c>
      <c r="B41" s="1872">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2">
        <v>1500</v>
      </c>
      <c r="C64" s="433"/>
      <c r="D64" s="433"/>
      <c r="E64" s="433"/>
      <c r="F64" s="433"/>
      <c r="G64" s="433"/>
      <c r="H64" s="433"/>
      <c r="I64" s="433"/>
      <c r="J64" s="433"/>
      <c r="K64" s="433"/>
    </row>
    <row r="65" spans="1:11" ht="12.75" customHeight="1" x14ac:dyDescent="0.2">
      <c r="A65" s="913" t="s">
        <v>646</v>
      </c>
      <c r="B65" s="40">
        <v>1510</v>
      </c>
      <c r="C65" s="412">
        <v>14476</v>
      </c>
      <c r="D65" s="412">
        <v>4153</v>
      </c>
      <c r="E65" s="412">
        <v>267</v>
      </c>
      <c r="F65" s="436">
        <v>1773</v>
      </c>
      <c r="G65" s="412">
        <v>1518</v>
      </c>
      <c r="H65" s="412"/>
      <c r="I65" s="412">
        <v>5306</v>
      </c>
      <c r="J65" s="436">
        <v>1604</v>
      </c>
      <c r="K65" s="412">
        <v>3497</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14476</v>
      </c>
      <c r="D67" s="485">
        <f t="shared" ref="D67:K67" si="2">SUM(D65:D66)</f>
        <v>4153</v>
      </c>
      <c r="E67" s="485">
        <f t="shared" si="2"/>
        <v>267</v>
      </c>
      <c r="F67" s="485">
        <f t="shared" si="2"/>
        <v>1773</v>
      </c>
      <c r="G67" s="485">
        <f t="shared" si="2"/>
        <v>1518</v>
      </c>
      <c r="H67" s="485">
        <f t="shared" si="2"/>
        <v>0</v>
      </c>
      <c r="I67" s="485">
        <f t="shared" si="2"/>
        <v>5306</v>
      </c>
      <c r="J67" s="485">
        <f t="shared" si="2"/>
        <v>1604</v>
      </c>
      <c r="K67" s="485">
        <f t="shared" si="2"/>
        <v>3497</v>
      </c>
    </row>
    <row r="68" spans="1:11" ht="18" customHeight="1" thickTop="1" x14ac:dyDescent="0.2">
      <c r="A68" s="735" t="s">
        <v>534</v>
      </c>
      <c r="B68" s="1873">
        <v>1600</v>
      </c>
      <c r="C68" s="486"/>
      <c r="D68" s="433"/>
      <c r="E68" s="433"/>
      <c r="F68" s="433"/>
      <c r="G68" s="433"/>
      <c r="H68" s="433"/>
      <c r="I68" s="433"/>
      <c r="J68" s="433"/>
      <c r="K68" s="433"/>
    </row>
    <row r="69" spans="1:11" ht="12.75" customHeight="1" x14ac:dyDescent="0.2">
      <c r="A69" s="913" t="s">
        <v>771</v>
      </c>
      <c r="B69" s="40">
        <v>1611</v>
      </c>
      <c r="C69" s="412">
        <v>114869</v>
      </c>
      <c r="D69" s="433"/>
      <c r="E69" s="433"/>
      <c r="F69" s="433"/>
      <c r="G69" s="433"/>
      <c r="H69" s="433"/>
      <c r="I69" s="433"/>
      <c r="J69" s="433"/>
      <c r="K69" s="433"/>
    </row>
    <row r="70" spans="1:11" ht="12.75" customHeight="1" x14ac:dyDescent="0.2">
      <c r="A70" s="913" t="s">
        <v>1178</v>
      </c>
      <c r="B70" s="40">
        <v>1612</v>
      </c>
      <c r="C70" s="483">
        <v>8765</v>
      </c>
      <c r="D70" s="433"/>
      <c r="E70" s="433"/>
      <c r="F70" s="433"/>
      <c r="G70" s="433"/>
      <c r="H70" s="433"/>
      <c r="I70" s="433"/>
      <c r="J70" s="433"/>
      <c r="K70" s="433"/>
    </row>
    <row r="71" spans="1:11" ht="12.75" customHeight="1" x14ac:dyDescent="0.2">
      <c r="A71" s="913" t="s">
        <v>313</v>
      </c>
      <c r="B71" s="40">
        <v>1613</v>
      </c>
      <c r="C71" s="483">
        <v>27197</v>
      </c>
      <c r="D71" s="433"/>
      <c r="E71" s="433"/>
      <c r="F71" s="433"/>
      <c r="G71" s="433"/>
      <c r="H71" s="433"/>
      <c r="I71" s="433"/>
      <c r="J71" s="433"/>
      <c r="K71" s="433"/>
    </row>
    <row r="72" spans="1:11" ht="12.75" customHeight="1" x14ac:dyDescent="0.2">
      <c r="A72" s="913" t="s">
        <v>25</v>
      </c>
      <c r="B72" s="40">
        <v>1614</v>
      </c>
      <c r="C72" s="483">
        <v>218</v>
      </c>
      <c r="D72" s="433"/>
      <c r="E72" s="433"/>
      <c r="F72" s="433"/>
      <c r="G72" s="433"/>
      <c r="H72" s="433"/>
      <c r="I72" s="433"/>
      <c r="J72" s="433"/>
      <c r="K72" s="433"/>
    </row>
    <row r="73" spans="1:11" ht="12.75" customHeight="1" x14ac:dyDescent="0.2">
      <c r="A73" s="913" t="s">
        <v>1179</v>
      </c>
      <c r="B73" s="40">
        <v>1620</v>
      </c>
      <c r="C73" s="483">
        <v>4795</v>
      </c>
      <c r="D73" s="433"/>
      <c r="E73" s="433"/>
      <c r="F73" s="433"/>
      <c r="G73" s="433"/>
      <c r="H73" s="433"/>
      <c r="I73" s="433"/>
      <c r="J73" s="433"/>
      <c r="K73" s="433"/>
    </row>
    <row r="74" spans="1:11" ht="12.75" customHeight="1" x14ac:dyDescent="0.2">
      <c r="A74" s="913" t="s">
        <v>26</v>
      </c>
      <c r="B74" s="40">
        <v>1690</v>
      </c>
      <c r="C74" s="483">
        <v>18843</v>
      </c>
      <c r="D74" s="433"/>
      <c r="E74" s="433"/>
      <c r="F74" s="433"/>
      <c r="G74" s="433"/>
      <c r="H74" s="433"/>
      <c r="I74" s="433"/>
      <c r="J74" s="433"/>
      <c r="K74" s="433"/>
    </row>
    <row r="75" spans="1:11" ht="12.75" customHeight="1" thickBot="1" x14ac:dyDescent="0.25">
      <c r="A75" s="464" t="s">
        <v>647</v>
      </c>
      <c r="B75" s="457"/>
      <c r="C75" s="485">
        <f>SUM(C69:C74)</f>
        <v>174687</v>
      </c>
      <c r="D75" s="433"/>
      <c r="E75" s="433"/>
      <c r="F75" s="433"/>
      <c r="G75" s="433"/>
      <c r="H75" s="433"/>
      <c r="I75" s="433"/>
      <c r="J75" s="433"/>
      <c r="K75" s="433"/>
    </row>
    <row r="76" spans="1:11" ht="18" customHeight="1" thickTop="1" x14ac:dyDescent="0.2">
      <c r="A76" s="735" t="s">
        <v>1049</v>
      </c>
      <c r="B76" s="1873">
        <v>1700</v>
      </c>
      <c r="C76" s="486"/>
      <c r="D76" s="433"/>
      <c r="E76" s="433"/>
      <c r="F76" s="433"/>
      <c r="G76" s="433"/>
      <c r="H76" s="433"/>
      <c r="I76" s="433"/>
      <c r="J76" s="433"/>
      <c r="K76" s="433"/>
    </row>
    <row r="77" spans="1:11" ht="12.75" customHeight="1" x14ac:dyDescent="0.2">
      <c r="A77" s="913" t="s">
        <v>648</v>
      </c>
      <c r="B77" s="40">
        <v>1711</v>
      </c>
      <c r="C77" s="489">
        <v>19871</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1647</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21518</v>
      </c>
      <c r="D82" s="485">
        <f>SUM(D77:D81)</f>
        <v>0</v>
      </c>
      <c r="E82" s="433"/>
      <c r="F82" s="433"/>
      <c r="G82" s="433"/>
      <c r="H82" s="433"/>
      <c r="I82" s="433"/>
      <c r="J82" s="433"/>
      <c r="K82" s="433"/>
    </row>
    <row r="83" spans="1:11" ht="18" customHeight="1" thickTop="1" x14ac:dyDescent="0.2">
      <c r="A83" s="735" t="s">
        <v>278</v>
      </c>
      <c r="B83" s="1873">
        <v>1800</v>
      </c>
      <c r="C83" s="486"/>
      <c r="D83" s="433"/>
      <c r="E83" s="433"/>
      <c r="F83" s="433"/>
      <c r="G83" s="433"/>
      <c r="H83" s="433"/>
      <c r="I83" s="433"/>
      <c r="J83" s="433"/>
      <c r="K83" s="433"/>
    </row>
    <row r="84" spans="1:11" ht="12.75" customHeight="1" x14ac:dyDescent="0.2">
      <c r="A84" s="913" t="s">
        <v>651</v>
      </c>
      <c r="B84" s="40">
        <v>1811</v>
      </c>
      <c r="C84" s="412">
        <v>24265</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24265</v>
      </c>
      <c r="D93" s="433"/>
      <c r="E93" s="433"/>
      <c r="F93" s="433"/>
      <c r="G93" s="433"/>
      <c r="H93" s="433"/>
      <c r="I93" s="433"/>
      <c r="J93" s="433"/>
      <c r="K93" s="433"/>
    </row>
    <row r="94" spans="1:11" ht="18" customHeight="1" thickTop="1" x14ac:dyDescent="0.2">
      <c r="A94" s="735" t="s">
        <v>1356</v>
      </c>
      <c r="B94" s="1873">
        <v>1900</v>
      </c>
      <c r="C94" s="486"/>
      <c r="D94" s="431"/>
      <c r="E94" s="433"/>
      <c r="F94" s="433"/>
      <c r="G94" s="433"/>
      <c r="H94" s="433"/>
      <c r="I94" s="433"/>
      <c r="J94" s="433"/>
      <c r="K94" s="433"/>
    </row>
    <row r="95" spans="1:11" ht="12.75" customHeight="1" x14ac:dyDescent="0.2">
      <c r="A95" s="913" t="s">
        <v>1254</v>
      </c>
      <c r="B95" s="40">
        <v>1910</v>
      </c>
      <c r="C95" s="412"/>
      <c r="D95" s="483">
        <v>6000</v>
      </c>
      <c r="E95" s="431"/>
      <c r="F95" s="431"/>
      <c r="G95" s="431"/>
      <c r="H95" s="431"/>
      <c r="I95" s="431"/>
      <c r="J95" s="431"/>
      <c r="K95" s="431"/>
    </row>
    <row r="96" spans="1:11" ht="12.75" customHeight="1" x14ac:dyDescent="0.2">
      <c r="A96" s="913" t="s">
        <v>457</v>
      </c>
      <c r="B96" s="40">
        <v>1920</v>
      </c>
      <c r="C96" s="483">
        <v>59883</v>
      </c>
      <c r="D96" s="483">
        <v>50242</v>
      </c>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2600</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40724</v>
      </c>
      <c r="D107" s="412">
        <v>73585</v>
      </c>
      <c r="E107" s="412"/>
      <c r="F107" s="412">
        <v>15189</v>
      </c>
      <c r="G107" s="412"/>
      <c r="H107" s="412"/>
      <c r="I107" s="412"/>
      <c r="J107" s="436">
        <v>5858</v>
      </c>
      <c r="K107" s="412"/>
    </row>
    <row r="108" spans="1:12" ht="12.75" customHeight="1" thickBot="1" x14ac:dyDescent="0.25">
      <c r="A108" s="464" t="s">
        <v>577</v>
      </c>
      <c r="B108" s="738"/>
      <c r="C108" s="484">
        <f>SUM(C95:C107)</f>
        <v>103207</v>
      </c>
      <c r="D108" s="484">
        <f t="shared" ref="D108:K108" si="3">SUM(D95:D107)</f>
        <v>129827</v>
      </c>
      <c r="E108" s="484">
        <f t="shared" si="3"/>
        <v>0</v>
      </c>
      <c r="F108" s="484">
        <f t="shared" si="3"/>
        <v>15189</v>
      </c>
      <c r="G108" s="484">
        <f t="shared" si="3"/>
        <v>0</v>
      </c>
      <c r="H108" s="484">
        <f t="shared" si="3"/>
        <v>0</v>
      </c>
      <c r="I108" s="484">
        <f t="shared" si="3"/>
        <v>0</v>
      </c>
      <c r="J108" s="484">
        <f t="shared" si="3"/>
        <v>5858</v>
      </c>
      <c r="K108" s="485">
        <f t="shared" si="3"/>
        <v>0</v>
      </c>
    </row>
    <row r="109" spans="1:12" ht="14.25" thickTop="1" thickBot="1" x14ac:dyDescent="0.25">
      <c r="A109" s="814" t="s">
        <v>284</v>
      </c>
      <c r="B109" s="823" t="s">
        <v>669</v>
      </c>
      <c r="C109" s="493">
        <f t="shared" ref="C109:K109" si="4">SUM(C12,C18,C40,C63,C67,C75,C82,C93,C108,)</f>
        <v>3205294</v>
      </c>
      <c r="D109" s="493">
        <f t="shared" si="4"/>
        <v>524931</v>
      </c>
      <c r="E109" s="493">
        <f t="shared" si="4"/>
        <v>115801</v>
      </c>
      <c r="F109" s="493">
        <f t="shared" si="4"/>
        <v>173345</v>
      </c>
      <c r="G109" s="493">
        <f t="shared" si="4"/>
        <v>277485</v>
      </c>
      <c r="H109" s="493">
        <f t="shared" si="4"/>
        <v>0</v>
      </c>
      <c r="I109" s="493">
        <f t="shared" si="4"/>
        <v>44401</v>
      </c>
      <c r="J109" s="493">
        <f t="shared" si="4"/>
        <v>628590</v>
      </c>
      <c r="K109" s="443">
        <f t="shared" si="4"/>
        <v>3497</v>
      </c>
    </row>
    <row r="110" spans="1:12" ht="30" customHeight="1" thickTop="1" x14ac:dyDescent="0.2">
      <c r="A110" s="1909" t="s">
        <v>409</v>
      </c>
      <c r="B110" s="1910"/>
      <c r="C110" s="1901"/>
      <c r="D110" s="1901"/>
      <c r="E110" s="1901"/>
      <c r="F110" s="1901"/>
      <c r="G110" s="1901"/>
      <c r="H110" s="1901"/>
      <c r="I110" s="1901"/>
      <c r="J110" s="1901"/>
      <c r="K110" s="1902"/>
    </row>
    <row r="111" spans="1:12" ht="12.75" customHeight="1" x14ac:dyDescent="0.2">
      <c r="A111" s="912" t="s">
        <v>984</v>
      </c>
      <c r="B111" s="42">
        <v>2100</v>
      </c>
      <c r="C111" s="489">
        <v>148099</v>
      </c>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148099</v>
      </c>
      <c r="D114" s="918">
        <f>SUM(D111:D113)</f>
        <v>0</v>
      </c>
      <c r="E114" s="492" t="s">
        <v>1390</v>
      </c>
      <c r="F114" s="918">
        <f>SUM(F111:F113)</f>
        <v>0</v>
      </c>
      <c r="G114" s="918">
        <f>SUM(G111:G113)</f>
        <v>0</v>
      </c>
      <c r="H114" s="492"/>
      <c r="I114" s="433"/>
      <c r="J114" s="433"/>
      <c r="K114" s="433"/>
    </row>
    <row r="115" spans="1:11" ht="30" customHeight="1" thickTop="1" x14ac:dyDescent="0.2">
      <c r="A115" s="1898" t="s">
        <v>941</v>
      </c>
      <c r="B115" s="1899"/>
      <c r="C115" s="1900"/>
      <c r="D115" s="1901"/>
      <c r="E115" s="1901"/>
      <c r="F115" s="1901"/>
      <c r="G115" s="1901"/>
      <c r="H115" s="1901"/>
      <c r="I115" s="1901"/>
      <c r="J115" s="1901"/>
      <c r="K115" s="1902"/>
    </row>
    <row r="116" spans="1:11" ht="18" customHeight="1" x14ac:dyDescent="0.2">
      <c r="A116" s="736" t="s">
        <v>1956</v>
      </c>
      <c r="B116" s="1875"/>
      <c r="C116" s="495"/>
      <c r="D116" s="431"/>
      <c r="E116" s="492"/>
      <c r="F116" s="431"/>
      <c r="G116" s="431"/>
      <c r="H116" s="492"/>
      <c r="I116" s="433"/>
      <c r="J116" s="431"/>
      <c r="K116" s="431"/>
    </row>
    <row r="117" spans="1:11" ht="12.75" customHeight="1" x14ac:dyDescent="0.2">
      <c r="A117" s="477" t="s">
        <v>1757</v>
      </c>
      <c r="B117" s="261">
        <v>3001</v>
      </c>
      <c r="C117" s="489">
        <v>3880672</v>
      </c>
      <c r="D117" s="418">
        <v>200000</v>
      </c>
      <c r="E117" s="412"/>
      <c r="F117" s="418"/>
      <c r="G117" s="418"/>
      <c r="H117" s="412"/>
      <c r="I117" s="433"/>
      <c r="J117" s="436"/>
      <c r="K117" s="412"/>
    </row>
    <row r="118" spans="1:11" ht="12.75" customHeight="1" x14ac:dyDescent="0.2">
      <c r="A118" s="477" t="s">
        <v>1758</v>
      </c>
      <c r="B118" s="261">
        <v>3002</v>
      </c>
      <c r="C118" s="483">
        <v>119385</v>
      </c>
      <c r="D118" s="412"/>
      <c r="E118" s="412"/>
      <c r="F118" s="412"/>
      <c r="G118" s="412"/>
      <c r="H118" s="412"/>
      <c r="I118" s="433"/>
      <c r="J118" s="436"/>
      <c r="K118" s="412"/>
    </row>
    <row r="119" spans="1:11" ht="12.75" customHeight="1" x14ac:dyDescent="0.2">
      <c r="A119" s="477" t="s">
        <v>1759</v>
      </c>
      <c r="B119" s="261">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4000057</v>
      </c>
      <c r="D121" s="484">
        <f t="shared" si="5"/>
        <v>200000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1955</v>
      </c>
      <c r="B122" s="1874"/>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v>115882</v>
      </c>
      <c r="D124" s="492"/>
      <c r="E124" s="433"/>
      <c r="F124" s="806"/>
      <c r="G124" s="433"/>
      <c r="H124" s="433"/>
      <c r="I124" s="433"/>
      <c r="J124" s="433"/>
      <c r="K124" s="433"/>
    </row>
    <row r="125" spans="1:11" ht="12.75" customHeight="1" x14ac:dyDescent="0.2">
      <c r="A125" s="913" t="s">
        <v>1834</v>
      </c>
      <c r="B125" s="261">
        <v>3105</v>
      </c>
      <c r="C125" s="412">
        <v>148015</v>
      </c>
      <c r="D125" s="492"/>
      <c r="E125" s="433"/>
      <c r="F125" s="412"/>
      <c r="G125" s="433"/>
      <c r="H125" s="433"/>
      <c r="I125" s="433"/>
      <c r="J125" s="433"/>
      <c r="K125" s="433"/>
    </row>
    <row r="126" spans="1:11" ht="12.75" customHeight="1" x14ac:dyDescent="0.2">
      <c r="A126" s="913" t="s">
        <v>1035</v>
      </c>
      <c r="B126" s="261">
        <v>3110</v>
      </c>
      <c r="C126" s="483">
        <v>21634</v>
      </c>
      <c r="D126" s="412"/>
      <c r="E126" s="433"/>
      <c r="F126" s="412"/>
      <c r="G126" s="433"/>
      <c r="H126" s="433"/>
      <c r="I126" s="433"/>
      <c r="J126" s="433"/>
      <c r="K126" s="433"/>
    </row>
    <row r="127" spans="1:11" ht="12.75" customHeight="1" x14ac:dyDescent="0.2">
      <c r="A127" s="913" t="s">
        <v>112</v>
      </c>
      <c r="B127" s="261">
        <v>3120</v>
      </c>
      <c r="C127" s="412">
        <v>3580</v>
      </c>
      <c r="D127" s="492"/>
      <c r="E127" s="433"/>
      <c r="F127" s="412"/>
      <c r="G127" s="433"/>
      <c r="H127" s="433"/>
      <c r="I127" s="433"/>
      <c r="J127" s="433"/>
      <c r="K127" s="433"/>
    </row>
    <row r="128" spans="1:11" ht="12.75" customHeight="1" x14ac:dyDescent="0.2">
      <c r="A128" s="913" t="s">
        <v>1835</v>
      </c>
      <c r="B128" s="261">
        <v>3130</v>
      </c>
      <c r="C128" s="412"/>
      <c r="D128" s="492"/>
      <c r="E128" s="433"/>
      <c r="F128" s="412"/>
      <c r="G128" s="433"/>
      <c r="H128" s="433"/>
      <c r="I128" s="433"/>
      <c r="J128" s="433"/>
      <c r="K128" s="433"/>
    </row>
    <row r="129" spans="1:11" ht="12.75" customHeight="1" x14ac:dyDescent="0.2">
      <c r="A129" s="913" t="s">
        <v>144</v>
      </c>
      <c r="B129" s="261">
        <v>3145</v>
      </c>
      <c r="C129" s="412">
        <v>3673</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292784</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v>22746</v>
      </c>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1860</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24606</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2452</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16543</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1836</v>
      </c>
      <c r="B151" s="261">
        <v>3500</v>
      </c>
      <c r="C151" s="483"/>
      <c r="D151" s="412"/>
      <c r="E151" s="492"/>
      <c r="F151" s="412">
        <v>105603</v>
      </c>
      <c r="G151" s="436"/>
      <c r="H151" s="433"/>
      <c r="I151" s="433"/>
      <c r="J151" s="433"/>
      <c r="K151" s="433"/>
    </row>
    <row r="152" spans="1:11" ht="12.75" customHeight="1" x14ac:dyDescent="0.2">
      <c r="A152" s="913" t="s">
        <v>1247</v>
      </c>
      <c r="B152" s="261">
        <v>3510</v>
      </c>
      <c r="C152" s="483"/>
      <c r="D152" s="412"/>
      <c r="E152" s="492"/>
      <c r="F152" s="412">
        <v>175109</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280712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1837</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v>750</v>
      </c>
      <c r="D171" s="926"/>
      <c r="E171" s="926"/>
      <c r="F171" s="926"/>
      <c r="G171" s="927"/>
      <c r="H171" s="809"/>
      <c r="I171" s="927"/>
      <c r="J171" s="927"/>
      <c r="K171" s="809"/>
    </row>
    <row r="172" spans="1:11" ht="12.75" customHeight="1" thickTop="1" thickBot="1" x14ac:dyDescent="0.25">
      <c r="A172" s="2221" t="s">
        <v>466</v>
      </c>
      <c r="B172" s="2222"/>
      <c r="C172" s="924">
        <f t="shared" ref="C172:K172" si="6">SUM(C131,C140,C144,C145:C149,C154,C155:C170,C171)</f>
        <v>337135</v>
      </c>
      <c r="D172" s="924">
        <f t="shared" si="6"/>
        <v>0</v>
      </c>
      <c r="E172" s="924">
        <f t="shared" si="6"/>
        <v>0</v>
      </c>
      <c r="F172" s="924">
        <f t="shared" si="6"/>
        <v>280712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4337192</v>
      </c>
      <c r="D173" s="493">
        <f>SUM(D121,D172)</f>
        <v>200000</v>
      </c>
      <c r="E173" s="493">
        <f>SUM(E121,E172)</f>
        <v>0</v>
      </c>
      <c r="F173" s="493">
        <f t="shared" ref="F173:K173" si="7">SUM(F121,F172)</f>
        <v>280712</v>
      </c>
      <c r="G173" s="493">
        <f t="shared" si="7"/>
        <v>0</v>
      </c>
      <c r="H173" s="493">
        <f t="shared" si="7"/>
        <v>0</v>
      </c>
      <c r="I173" s="493">
        <f t="shared" si="7"/>
        <v>0</v>
      </c>
      <c r="J173" s="493">
        <f t="shared" si="7"/>
        <v>0</v>
      </c>
      <c r="K173" s="443">
        <f t="shared" si="7"/>
        <v>0</v>
      </c>
    </row>
    <row r="174" spans="1:11" ht="30" customHeight="1" thickTop="1" x14ac:dyDescent="0.2">
      <c r="A174" s="1911" t="s">
        <v>942</v>
      </c>
      <c r="B174" s="1912"/>
      <c r="C174" s="1900"/>
      <c r="D174" s="1901"/>
      <c r="E174" s="1901"/>
      <c r="F174" s="1901"/>
      <c r="G174" s="1901"/>
      <c r="H174" s="1901"/>
      <c r="I174" s="1901"/>
      <c r="J174" s="1901"/>
      <c r="K174" s="1902"/>
    </row>
    <row r="175" spans="1:11" ht="22.5" customHeight="1" x14ac:dyDescent="0.2">
      <c r="A175" s="2223" t="s">
        <v>1957</v>
      </c>
      <c r="B175" s="2224"/>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9" t="s">
        <v>921</v>
      </c>
      <c r="B178" s="2230"/>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7" t="s">
        <v>1958</v>
      </c>
      <c r="B179" s="2228"/>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9" t="s">
        <v>922</v>
      </c>
      <c r="B184" s="2230"/>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7" t="s">
        <v>1959</v>
      </c>
      <c r="B185" s="2228"/>
      <c r="C185" s="500"/>
      <c r="D185" s="434"/>
      <c r="E185" s="494"/>
      <c r="F185" s="434"/>
      <c r="G185" s="434"/>
      <c r="H185" s="433"/>
      <c r="I185" s="433"/>
      <c r="J185" s="433"/>
      <c r="K185" s="433"/>
    </row>
    <row r="186" spans="1:11" ht="15" customHeight="1" x14ac:dyDescent="0.2">
      <c r="A186" s="929" t="s">
        <v>1838</v>
      </c>
      <c r="B186" s="743"/>
      <c r="C186" s="495"/>
      <c r="D186" s="431"/>
      <c r="E186" s="494"/>
      <c r="F186" s="431"/>
      <c r="G186" s="431"/>
      <c r="H186" s="433"/>
      <c r="I186" s="433"/>
      <c r="J186" s="433"/>
      <c r="K186" s="433"/>
    </row>
    <row r="187" spans="1:11" ht="12.75" customHeight="1" x14ac:dyDescent="0.2">
      <c r="A187" s="913" t="s">
        <v>1839</v>
      </c>
      <c r="B187" s="40">
        <v>4100</v>
      </c>
      <c r="C187" s="489"/>
      <c r="D187" s="418"/>
      <c r="E187" s="492"/>
      <c r="F187" s="418"/>
      <c r="G187" s="418"/>
      <c r="H187" s="433"/>
      <c r="I187" s="433"/>
      <c r="J187" s="433"/>
      <c r="K187" s="433"/>
    </row>
    <row r="188" spans="1:11" ht="12.75" customHeight="1" x14ac:dyDescent="0.2">
      <c r="A188" s="913" t="s">
        <v>1840</v>
      </c>
      <c r="B188" s="40">
        <v>4105</v>
      </c>
      <c r="C188" s="483"/>
      <c r="D188" s="412"/>
      <c r="E188" s="492"/>
      <c r="F188" s="412"/>
      <c r="G188" s="412"/>
      <c r="H188" s="433"/>
      <c r="I188" s="433"/>
      <c r="J188" s="433"/>
      <c r="K188" s="433"/>
    </row>
    <row r="189" spans="1:11" ht="12.75" customHeight="1" x14ac:dyDescent="0.2">
      <c r="A189" s="913" t="s">
        <v>1841</v>
      </c>
      <c r="B189" s="40">
        <v>4107</v>
      </c>
      <c r="C189" s="483">
        <v>38578</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38578</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1842</v>
      </c>
      <c r="B193" s="40">
        <v>4200</v>
      </c>
      <c r="C193" s="436"/>
      <c r="D193" s="433"/>
      <c r="E193" s="492"/>
      <c r="F193" s="486"/>
      <c r="G193" s="512"/>
      <c r="H193" s="433"/>
      <c r="I193" s="433"/>
      <c r="J193" s="433"/>
      <c r="K193" s="433"/>
    </row>
    <row r="194" spans="1:11" ht="12.75" customHeight="1" x14ac:dyDescent="0.2">
      <c r="A194" s="913" t="s">
        <v>1248</v>
      </c>
      <c r="B194" s="40">
        <v>4210</v>
      </c>
      <c r="C194" s="412">
        <v>277546</v>
      </c>
      <c r="D194" s="433"/>
      <c r="E194" s="492"/>
      <c r="F194" s="433"/>
      <c r="G194" s="512"/>
      <c r="H194" s="433"/>
      <c r="I194" s="433"/>
      <c r="J194" s="433"/>
      <c r="K194" s="433"/>
    </row>
    <row r="195" spans="1:11" ht="12.75" customHeight="1" x14ac:dyDescent="0.2">
      <c r="A195" s="913" t="s">
        <v>1237</v>
      </c>
      <c r="B195" s="40">
        <v>4215</v>
      </c>
      <c r="C195" s="483">
        <v>360</v>
      </c>
      <c r="D195" s="433"/>
      <c r="E195" s="492"/>
      <c r="F195" s="433"/>
      <c r="G195" s="512"/>
      <c r="H195" s="433"/>
      <c r="I195" s="433"/>
      <c r="J195" s="433"/>
      <c r="K195" s="433"/>
    </row>
    <row r="196" spans="1:11" ht="12.75" customHeight="1" x14ac:dyDescent="0.2">
      <c r="A196" s="913" t="s">
        <v>1249</v>
      </c>
      <c r="B196" s="40">
        <v>4220</v>
      </c>
      <c r="C196" s="483">
        <v>77756</v>
      </c>
      <c r="D196" s="433"/>
      <c r="E196" s="492"/>
      <c r="F196" s="433"/>
      <c r="G196" s="512"/>
      <c r="H196" s="433"/>
      <c r="I196" s="433"/>
      <c r="J196" s="433"/>
      <c r="K196" s="433"/>
    </row>
    <row r="197" spans="1:11" ht="12.75" customHeight="1" x14ac:dyDescent="0.2">
      <c r="A197" s="913" t="s">
        <v>1843</v>
      </c>
      <c r="B197" s="40">
        <v>4225</v>
      </c>
      <c r="C197" s="483"/>
      <c r="D197" s="433"/>
      <c r="E197" s="492"/>
      <c r="F197" s="433"/>
      <c r="G197" s="512"/>
      <c r="H197" s="433"/>
      <c r="I197" s="433"/>
      <c r="J197" s="433"/>
      <c r="K197" s="433"/>
    </row>
    <row r="198" spans="1:11" ht="12.75" customHeight="1" x14ac:dyDescent="0.2">
      <c r="A198" s="913" t="s">
        <v>1844</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355662</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332130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332130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1845</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1846</v>
      </c>
      <c r="B220" s="158">
        <v>4620</v>
      </c>
      <c r="C220" s="483"/>
      <c r="D220" s="412"/>
      <c r="E220" s="433"/>
      <c r="F220" s="412"/>
      <c r="G220" s="412"/>
      <c r="H220" s="433"/>
      <c r="I220" s="433"/>
      <c r="J220" s="433"/>
      <c r="K220" s="433"/>
    </row>
    <row r="221" spans="1:11" ht="12.75" customHeight="1" x14ac:dyDescent="0.2">
      <c r="A221" s="913" t="s">
        <v>1244</v>
      </c>
      <c r="B221" s="40">
        <v>4625</v>
      </c>
      <c r="C221" s="483">
        <v>91233</v>
      </c>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91233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1847</v>
      </c>
      <c r="B258" s="744">
        <v>4880</v>
      </c>
      <c r="C258" s="491"/>
      <c r="D258" s="436"/>
      <c r="E258" s="436"/>
      <c r="F258" s="436"/>
      <c r="G258" s="436"/>
      <c r="H258" s="436"/>
      <c r="I258" s="433"/>
      <c r="J258" s="436"/>
      <c r="K258" s="436"/>
    </row>
    <row r="259" spans="1:11" ht="12.75" customHeight="1" thickBot="1" x14ac:dyDescent="0.25">
      <c r="A259" s="1884" t="s">
        <v>893</v>
      </c>
      <c r="B259" s="1885"/>
      <c r="C259" s="1791">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2" t="s">
        <v>1790</v>
      </c>
      <c r="B260" s="1883">
        <v>4901</v>
      </c>
      <c r="C260" s="1792"/>
      <c r="D260" s="482"/>
      <c r="E260" s="433"/>
      <c r="F260" s="433"/>
      <c r="G260" s="433"/>
      <c r="H260" s="433"/>
      <c r="I260" s="433"/>
      <c r="J260" s="433"/>
      <c r="K260" s="433"/>
    </row>
    <row r="261" spans="1:11" ht="12.75" customHeight="1" thickTop="1" thickBot="1" x14ac:dyDescent="0.25">
      <c r="A261" s="1786" t="s">
        <v>1862</v>
      </c>
      <c r="B261" s="1787">
        <v>4902</v>
      </c>
      <c r="C261" s="1785"/>
      <c r="D261" s="1760"/>
      <c r="E261" s="482"/>
      <c r="F261" s="1760"/>
      <c r="G261" s="1760"/>
      <c r="H261" s="482"/>
      <c r="I261" s="433"/>
      <c r="J261" s="482"/>
      <c r="K261" s="482"/>
    </row>
    <row r="262" spans="1:11" ht="12.75" customHeight="1" thickTop="1" thickBot="1" x14ac:dyDescent="0.25">
      <c r="A262" s="912" t="s">
        <v>1283</v>
      </c>
      <c r="B262" s="42">
        <v>4904</v>
      </c>
      <c r="C262" s="1721"/>
      <c r="D262" s="1785"/>
      <c r="E262" s="482"/>
      <c r="F262" s="486"/>
      <c r="G262" s="1785"/>
      <c r="H262" s="482"/>
      <c r="I262" s="433"/>
      <c r="J262" s="433"/>
      <c r="K262" s="433"/>
    </row>
    <row r="263" spans="1:11" ht="12.75" customHeight="1" thickTop="1" thickBot="1" x14ac:dyDescent="0.25">
      <c r="A263" s="913" t="s">
        <v>1848</v>
      </c>
      <c r="B263" s="40">
        <v>4905</v>
      </c>
      <c r="C263" s="423"/>
      <c r="D263" s="433"/>
      <c r="E263" s="433"/>
      <c r="F263" s="426"/>
      <c r="G263" s="423"/>
      <c r="H263" s="433"/>
      <c r="I263" s="433"/>
      <c r="J263" s="433"/>
      <c r="K263" s="433"/>
    </row>
    <row r="264" spans="1:11" ht="12.75" customHeight="1" thickTop="1" thickBot="1" x14ac:dyDescent="0.25">
      <c r="A264" s="913" t="s">
        <v>1849</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54185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13907</v>
      </c>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5" t="s">
        <v>1777</v>
      </c>
      <c r="B273" s="2226"/>
      <c r="C273" s="493">
        <f t="shared" ref="C273:H273" si="10">SUM(C191,C201,C211,C216,C224,C228,C229,C259:C272)</f>
        <v>885695</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885695</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8576280</v>
      </c>
      <c r="D275" s="493">
        <f t="shared" si="12"/>
        <v>724931</v>
      </c>
      <c r="E275" s="493">
        <f t="shared" si="12"/>
        <v>115801</v>
      </c>
      <c r="F275" s="493">
        <f t="shared" si="12"/>
        <v>454057</v>
      </c>
      <c r="G275" s="493">
        <f t="shared" si="12"/>
        <v>277485</v>
      </c>
      <c r="H275" s="493">
        <f t="shared" si="12"/>
        <v>0</v>
      </c>
      <c r="I275" s="493">
        <f t="shared" si="12"/>
        <v>44401</v>
      </c>
      <c r="J275" s="493">
        <f t="shared" si="12"/>
        <v>628590</v>
      </c>
      <c r="K275" s="443">
        <f t="shared" si="12"/>
        <v>3497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44" activePane="bottomLeft" state="frozen"/>
      <selection activeCell="A2" sqref="A2"/>
      <selection pane="bottomLeft" activeCell="C51" sqref="C51"/>
    </sheetView>
  </sheetViews>
  <sheetFormatPr defaultColWidth="9.140625" defaultRowHeight="12.75" x14ac:dyDescent="0.2"/>
  <cols>
    <col min="1" max="1" width="46.7109375" style="185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9" t="s">
        <v>1964</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31"/>
      <c r="B2" s="1913" t="s">
        <v>48</v>
      </c>
      <c r="C2" s="1914" t="s">
        <v>217</v>
      </c>
      <c r="D2" s="1915" t="s">
        <v>52</v>
      </c>
      <c r="E2" s="1915" t="s">
        <v>1307</v>
      </c>
      <c r="F2" s="1915" t="s">
        <v>1301</v>
      </c>
      <c r="G2" s="1914" t="s">
        <v>1302</v>
      </c>
      <c r="H2" s="1914" t="s">
        <v>1303</v>
      </c>
      <c r="I2" s="1915" t="s">
        <v>331</v>
      </c>
      <c r="J2" s="1915" t="s">
        <v>332</v>
      </c>
      <c r="K2" s="1914" t="s">
        <v>163</v>
      </c>
      <c r="L2" s="1914" t="s">
        <v>31</v>
      </c>
      <c r="M2" s="904"/>
      <c r="N2" s="904"/>
    </row>
    <row r="3" spans="1:14" s="16" customFormat="1" ht="30" customHeight="1" x14ac:dyDescent="0.2">
      <c r="A3" s="2235" t="s">
        <v>338</v>
      </c>
      <c r="B3" s="2236"/>
      <c r="C3" s="1919"/>
      <c r="D3" s="1919"/>
      <c r="E3" s="1919"/>
      <c r="F3" s="1919"/>
      <c r="G3" s="1919"/>
      <c r="H3" s="1919"/>
      <c r="I3" s="1919"/>
      <c r="J3" s="1919"/>
      <c r="K3" s="1920"/>
      <c r="L3" s="1921"/>
      <c r="M3" s="15"/>
      <c r="N3" s="15"/>
    </row>
    <row r="4" spans="1:14" s="24" customFormat="1" ht="18" customHeight="1" x14ac:dyDescent="0.2">
      <c r="A4" s="1823" t="s">
        <v>47</v>
      </c>
      <c r="B4" s="1916" t="s">
        <v>669</v>
      </c>
      <c r="C4" s="1917"/>
      <c r="D4" s="1917"/>
      <c r="E4" s="1917"/>
      <c r="F4" s="1917"/>
      <c r="G4" s="1917"/>
      <c r="H4" s="1917"/>
      <c r="I4" s="559"/>
      <c r="J4" s="1917"/>
      <c r="K4" s="1918"/>
      <c r="L4" s="1917"/>
      <c r="M4" s="905"/>
      <c r="N4" s="905"/>
    </row>
    <row r="5" spans="1:14" x14ac:dyDescent="0.2">
      <c r="A5" s="1814" t="s">
        <v>1137</v>
      </c>
      <c r="B5" s="266">
        <v>1100</v>
      </c>
      <c r="C5" s="412">
        <v>3236402</v>
      </c>
      <c r="D5" s="412">
        <v>834922</v>
      </c>
      <c r="E5" s="412">
        <v>9067</v>
      </c>
      <c r="F5" s="412">
        <v>121652</v>
      </c>
      <c r="G5" s="412">
        <v>7952</v>
      </c>
      <c r="H5" s="412">
        <v>3174</v>
      </c>
      <c r="I5" s="436"/>
      <c r="J5" s="436"/>
      <c r="K5" s="414">
        <f>SUM(C5:J5)</f>
        <v>4213169</v>
      </c>
      <c r="L5" s="412">
        <v>4410042</v>
      </c>
    </row>
    <row r="6" spans="1:14" x14ac:dyDescent="0.2">
      <c r="A6" s="1814" t="s">
        <v>1808</v>
      </c>
      <c r="B6" s="266" t="s">
        <v>1806</v>
      </c>
      <c r="C6" s="507"/>
      <c r="D6" s="507"/>
      <c r="E6" s="412"/>
      <c r="F6" s="507"/>
      <c r="G6" s="507"/>
      <c r="H6" s="507"/>
      <c r="I6" s="507"/>
      <c r="J6" s="507"/>
      <c r="K6" s="414">
        <f>SUM(C6,E6)</f>
        <v>0</v>
      </c>
      <c r="L6" s="412"/>
    </row>
    <row r="7" spans="1:14" x14ac:dyDescent="0.2">
      <c r="A7" s="1814" t="s">
        <v>171</v>
      </c>
      <c r="B7" s="266" t="s">
        <v>1143</v>
      </c>
      <c r="C7" s="436">
        <v>85972</v>
      </c>
      <c r="D7" s="436">
        <v>22693</v>
      </c>
      <c r="E7" s="436">
        <v>403</v>
      </c>
      <c r="F7" s="436">
        <v>1536</v>
      </c>
      <c r="G7" s="436"/>
      <c r="H7" s="436"/>
      <c r="I7" s="436"/>
      <c r="J7" s="436"/>
      <c r="K7" s="414">
        <f t="shared" ref="K7:K32" si="0">SUM(C7:J7)</f>
        <v>110604</v>
      </c>
      <c r="L7" s="412">
        <v>116950</v>
      </c>
    </row>
    <row r="8" spans="1:14" x14ac:dyDescent="0.2">
      <c r="A8" s="1814" t="s">
        <v>172</v>
      </c>
      <c r="B8" s="266">
        <v>1200</v>
      </c>
      <c r="C8" s="412"/>
      <c r="D8" s="412"/>
      <c r="E8" s="412"/>
      <c r="F8" s="412"/>
      <c r="G8" s="412"/>
      <c r="H8" s="412"/>
      <c r="I8" s="436"/>
      <c r="J8" s="436"/>
      <c r="K8" s="414">
        <f t="shared" si="0"/>
        <v>0</v>
      </c>
      <c r="L8" s="412"/>
    </row>
    <row r="9" spans="1:14" x14ac:dyDescent="0.2">
      <c r="A9" s="1814" t="s">
        <v>838</v>
      </c>
      <c r="B9" s="266" t="s">
        <v>1144</v>
      </c>
      <c r="C9" s="436"/>
      <c r="D9" s="436"/>
      <c r="E9" s="436"/>
      <c r="F9" s="436"/>
      <c r="G9" s="436"/>
      <c r="H9" s="436"/>
      <c r="I9" s="436"/>
      <c r="J9" s="436"/>
      <c r="K9" s="414">
        <f t="shared" si="0"/>
        <v>0</v>
      </c>
      <c r="L9" s="412"/>
    </row>
    <row r="10" spans="1:14" x14ac:dyDescent="0.2">
      <c r="A10" s="1814" t="s">
        <v>839</v>
      </c>
      <c r="B10" s="266">
        <v>1250</v>
      </c>
      <c r="C10" s="412">
        <v>198888</v>
      </c>
      <c r="D10" s="412">
        <v>107472</v>
      </c>
      <c r="E10" s="412">
        <v>6067</v>
      </c>
      <c r="F10" s="412">
        <v>4474</v>
      </c>
      <c r="G10" s="412"/>
      <c r="H10" s="412"/>
      <c r="I10" s="436"/>
      <c r="J10" s="436"/>
      <c r="K10" s="414">
        <f t="shared" si="0"/>
        <v>316901</v>
      </c>
      <c r="L10" s="412">
        <v>314305</v>
      </c>
    </row>
    <row r="11" spans="1:14" x14ac:dyDescent="0.2">
      <c r="A11" s="1814" t="s">
        <v>1346</v>
      </c>
      <c r="B11" s="266" t="s">
        <v>169</v>
      </c>
      <c r="C11" s="436"/>
      <c r="D11" s="436"/>
      <c r="E11" s="436"/>
      <c r="F11" s="436"/>
      <c r="G11" s="436"/>
      <c r="H11" s="436"/>
      <c r="I11" s="436"/>
      <c r="J11" s="436"/>
      <c r="K11" s="414">
        <f t="shared" si="0"/>
        <v>0</v>
      </c>
      <c r="L11" s="412"/>
    </row>
    <row r="12" spans="1:14" x14ac:dyDescent="0.2">
      <c r="A12" s="1814" t="s">
        <v>1138</v>
      </c>
      <c r="B12" s="266">
        <v>1300</v>
      </c>
      <c r="C12" s="412"/>
      <c r="D12" s="412"/>
      <c r="E12" s="412"/>
      <c r="F12" s="412"/>
      <c r="G12" s="412"/>
      <c r="H12" s="412"/>
      <c r="I12" s="436"/>
      <c r="J12" s="436"/>
      <c r="K12" s="414">
        <f t="shared" si="0"/>
        <v>0</v>
      </c>
      <c r="L12" s="412"/>
    </row>
    <row r="13" spans="1:14" x14ac:dyDescent="0.2">
      <c r="A13" s="1814" t="s">
        <v>840</v>
      </c>
      <c r="B13" s="266">
        <v>1400</v>
      </c>
      <c r="C13" s="412">
        <v>137158</v>
      </c>
      <c r="D13" s="412">
        <v>39670</v>
      </c>
      <c r="E13" s="412"/>
      <c r="F13" s="412">
        <v>19939</v>
      </c>
      <c r="G13" s="412">
        <v>2199</v>
      </c>
      <c r="H13" s="412"/>
      <c r="I13" s="436"/>
      <c r="J13" s="436"/>
      <c r="K13" s="414">
        <f t="shared" si="0"/>
        <v>198966</v>
      </c>
      <c r="L13" s="412">
        <v>219850</v>
      </c>
    </row>
    <row r="14" spans="1:14" x14ac:dyDescent="0.2">
      <c r="A14" s="1814" t="s">
        <v>1139</v>
      </c>
      <c r="B14" s="266">
        <v>1500</v>
      </c>
      <c r="C14" s="412">
        <v>145326</v>
      </c>
      <c r="D14" s="412">
        <v>12605</v>
      </c>
      <c r="E14" s="412">
        <v>21574</v>
      </c>
      <c r="F14" s="412">
        <v>44653</v>
      </c>
      <c r="G14" s="412">
        <v>3343</v>
      </c>
      <c r="H14" s="412">
        <v>705</v>
      </c>
      <c r="I14" s="436"/>
      <c r="J14" s="436"/>
      <c r="K14" s="414">
        <f t="shared" si="0"/>
        <v>228206</v>
      </c>
      <c r="L14" s="412">
        <v>264200</v>
      </c>
    </row>
    <row r="15" spans="1:14" x14ac:dyDescent="0.2">
      <c r="A15" s="1814" t="s">
        <v>1140</v>
      </c>
      <c r="B15" s="266">
        <v>1600</v>
      </c>
      <c r="C15" s="412"/>
      <c r="D15" s="412"/>
      <c r="E15" s="412"/>
      <c r="F15" s="412"/>
      <c r="G15" s="412"/>
      <c r="H15" s="412"/>
      <c r="I15" s="436"/>
      <c r="J15" s="436"/>
      <c r="K15" s="414">
        <f t="shared" si="0"/>
        <v>0</v>
      </c>
      <c r="L15" s="412"/>
    </row>
    <row r="16" spans="1:14" x14ac:dyDescent="0.2">
      <c r="A16" s="1814" t="s">
        <v>1165</v>
      </c>
      <c r="B16" s="266" t="s">
        <v>503</v>
      </c>
      <c r="C16" s="412"/>
      <c r="D16" s="412"/>
      <c r="E16" s="412"/>
      <c r="F16" s="412"/>
      <c r="G16" s="412"/>
      <c r="H16" s="412"/>
      <c r="I16" s="436"/>
      <c r="J16" s="436"/>
      <c r="K16" s="414">
        <f t="shared" si="0"/>
        <v>0</v>
      </c>
      <c r="L16" s="412"/>
    </row>
    <row r="17" spans="1:12" x14ac:dyDescent="0.2">
      <c r="A17" s="1814" t="s">
        <v>841</v>
      </c>
      <c r="B17" s="266" t="s">
        <v>170</v>
      </c>
      <c r="C17" s="436">
        <v>54062</v>
      </c>
      <c r="D17" s="436">
        <v>12703</v>
      </c>
      <c r="E17" s="436">
        <v>2196</v>
      </c>
      <c r="F17" s="436">
        <v>584</v>
      </c>
      <c r="G17" s="436"/>
      <c r="H17" s="436"/>
      <c r="I17" s="436"/>
      <c r="J17" s="436"/>
      <c r="K17" s="414">
        <f t="shared" si="0"/>
        <v>69545</v>
      </c>
      <c r="L17" s="412">
        <v>76200</v>
      </c>
    </row>
    <row r="18" spans="1:12" x14ac:dyDescent="0.2">
      <c r="A18" s="1814" t="s">
        <v>1285</v>
      </c>
      <c r="B18" s="266">
        <v>1800</v>
      </c>
      <c r="C18" s="412"/>
      <c r="D18" s="412"/>
      <c r="E18" s="412"/>
      <c r="F18" s="412"/>
      <c r="G18" s="412"/>
      <c r="H18" s="412"/>
      <c r="I18" s="436"/>
      <c r="J18" s="436"/>
      <c r="K18" s="414">
        <f t="shared" si="0"/>
        <v>0</v>
      </c>
      <c r="L18" s="412"/>
    </row>
    <row r="19" spans="1:12" x14ac:dyDescent="0.2">
      <c r="A19" s="1814" t="s">
        <v>141</v>
      </c>
      <c r="B19" s="266">
        <v>1900</v>
      </c>
      <c r="C19" s="412"/>
      <c r="D19" s="412"/>
      <c r="E19" s="412"/>
      <c r="F19" s="412"/>
      <c r="G19" s="412"/>
      <c r="H19" s="412"/>
      <c r="I19" s="436"/>
      <c r="J19" s="436"/>
      <c r="K19" s="414">
        <f t="shared" si="0"/>
        <v>0</v>
      </c>
      <c r="L19" s="412"/>
    </row>
    <row r="20" spans="1:12" x14ac:dyDescent="0.2">
      <c r="A20" s="1815" t="s">
        <v>855</v>
      </c>
      <c r="B20" s="291" t="s">
        <v>842</v>
      </c>
      <c r="C20" s="507"/>
      <c r="D20" s="507"/>
      <c r="E20" s="507"/>
      <c r="F20" s="507"/>
      <c r="G20" s="507"/>
      <c r="H20" s="691"/>
      <c r="I20" s="413"/>
      <c r="J20" s="481"/>
      <c r="K20" s="414">
        <f t="shared" si="0"/>
        <v>0</v>
      </c>
      <c r="L20" s="439"/>
    </row>
    <row r="21" spans="1:12" x14ac:dyDescent="0.2">
      <c r="A21" s="1815" t="s">
        <v>856</v>
      </c>
      <c r="B21" s="291" t="s">
        <v>843</v>
      </c>
      <c r="C21" s="507"/>
      <c r="D21" s="507"/>
      <c r="E21" s="507"/>
      <c r="F21" s="507"/>
      <c r="G21" s="507"/>
      <c r="H21" s="691"/>
      <c r="I21" s="413"/>
      <c r="J21" s="507"/>
      <c r="K21" s="414">
        <f t="shared" si="0"/>
        <v>0</v>
      </c>
      <c r="L21" s="439"/>
    </row>
    <row r="22" spans="1:12" x14ac:dyDescent="0.2">
      <c r="A22" s="1815" t="s">
        <v>857</v>
      </c>
      <c r="B22" s="291" t="s">
        <v>844</v>
      </c>
      <c r="C22" s="507"/>
      <c r="D22" s="507"/>
      <c r="E22" s="507"/>
      <c r="F22" s="507"/>
      <c r="G22" s="507"/>
      <c r="H22" s="691"/>
      <c r="I22" s="413"/>
      <c r="J22" s="507"/>
      <c r="K22" s="414">
        <f t="shared" si="0"/>
        <v>0</v>
      </c>
      <c r="L22" s="439"/>
    </row>
    <row r="23" spans="1:12" x14ac:dyDescent="0.2">
      <c r="A23" s="1815" t="s">
        <v>858</v>
      </c>
      <c r="B23" s="291" t="s">
        <v>845</v>
      </c>
      <c r="C23" s="507"/>
      <c r="D23" s="507"/>
      <c r="E23" s="507"/>
      <c r="F23" s="507"/>
      <c r="G23" s="507"/>
      <c r="H23" s="691"/>
      <c r="I23" s="413"/>
      <c r="J23" s="507"/>
      <c r="K23" s="414">
        <f t="shared" si="0"/>
        <v>0</v>
      </c>
      <c r="L23" s="439"/>
    </row>
    <row r="24" spans="1:12" ht="12.75" customHeight="1" x14ac:dyDescent="0.2">
      <c r="A24" s="1815" t="s">
        <v>859</v>
      </c>
      <c r="B24" s="291" t="s">
        <v>846</v>
      </c>
      <c r="C24" s="507"/>
      <c r="D24" s="507"/>
      <c r="E24" s="507"/>
      <c r="F24" s="507"/>
      <c r="G24" s="507"/>
      <c r="H24" s="691"/>
      <c r="I24" s="413"/>
      <c r="J24" s="507"/>
      <c r="K24" s="414">
        <f t="shared" si="0"/>
        <v>0</v>
      </c>
      <c r="L24" s="439"/>
    </row>
    <row r="25" spans="1:12" ht="12.75" customHeight="1" x14ac:dyDescent="0.2">
      <c r="A25" s="1815" t="s">
        <v>940</v>
      </c>
      <c r="B25" s="291" t="s">
        <v>847</v>
      </c>
      <c r="C25" s="507"/>
      <c r="D25" s="507"/>
      <c r="E25" s="507"/>
      <c r="F25" s="507"/>
      <c r="G25" s="507"/>
      <c r="H25" s="691"/>
      <c r="I25" s="413"/>
      <c r="J25" s="507"/>
      <c r="K25" s="414">
        <f t="shared" si="0"/>
        <v>0</v>
      </c>
      <c r="L25" s="439"/>
    </row>
    <row r="26" spans="1:12" x14ac:dyDescent="0.2">
      <c r="A26" s="1815" t="s">
        <v>726</v>
      </c>
      <c r="B26" s="291" t="s">
        <v>848</v>
      </c>
      <c r="C26" s="507"/>
      <c r="D26" s="507"/>
      <c r="E26" s="507"/>
      <c r="F26" s="507"/>
      <c r="G26" s="507"/>
      <c r="H26" s="691"/>
      <c r="I26" s="413"/>
      <c r="J26" s="507"/>
      <c r="K26" s="414">
        <f t="shared" si="0"/>
        <v>0</v>
      </c>
      <c r="L26" s="439"/>
    </row>
    <row r="27" spans="1:12" x14ac:dyDescent="0.2">
      <c r="A27" s="1815" t="s">
        <v>727</v>
      </c>
      <c r="B27" s="291" t="s">
        <v>849</v>
      </c>
      <c r="C27" s="507"/>
      <c r="D27" s="507"/>
      <c r="E27" s="507"/>
      <c r="F27" s="507"/>
      <c r="G27" s="507"/>
      <c r="H27" s="691"/>
      <c r="I27" s="413"/>
      <c r="J27" s="507"/>
      <c r="K27" s="414">
        <f t="shared" si="0"/>
        <v>0</v>
      </c>
      <c r="L27" s="439"/>
    </row>
    <row r="28" spans="1:12" x14ac:dyDescent="0.2">
      <c r="A28" s="1815" t="s">
        <v>157</v>
      </c>
      <c r="B28" s="291" t="s">
        <v>850</v>
      </c>
      <c r="C28" s="507"/>
      <c r="D28" s="507"/>
      <c r="E28" s="507"/>
      <c r="F28" s="507"/>
      <c r="G28" s="507"/>
      <c r="H28" s="691"/>
      <c r="I28" s="413"/>
      <c r="J28" s="507"/>
      <c r="K28" s="414">
        <f t="shared" si="0"/>
        <v>0</v>
      </c>
      <c r="L28" s="439"/>
    </row>
    <row r="29" spans="1:12" x14ac:dyDescent="0.2">
      <c r="A29" s="1815" t="s">
        <v>158</v>
      </c>
      <c r="B29" s="291" t="s">
        <v>851</v>
      </c>
      <c r="C29" s="507"/>
      <c r="D29" s="507"/>
      <c r="E29" s="507"/>
      <c r="F29" s="507"/>
      <c r="G29" s="507"/>
      <c r="H29" s="691"/>
      <c r="I29" s="413"/>
      <c r="J29" s="507"/>
      <c r="K29" s="414">
        <f t="shared" si="0"/>
        <v>0</v>
      </c>
      <c r="L29" s="439"/>
    </row>
    <row r="30" spans="1:12" x14ac:dyDescent="0.2">
      <c r="A30" s="1815" t="s">
        <v>159</v>
      </c>
      <c r="B30" s="291" t="s">
        <v>852</v>
      </c>
      <c r="C30" s="507"/>
      <c r="D30" s="507"/>
      <c r="E30" s="507"/>
      <c r="F30" s="507"/>
      <c r="G30" s="507"/>
      <c r="H30" s="691"/>
      <c r="I30" s="413"/>
      <c r="J30" s="507"/>
      <c r="K30" s="414">
        <f t="shared" si="0"/>
        <v>0</v>
      </c>
      <c r="L30" s="439"/>
    </row>
    <row r="31" spans="1:12" x14ac:dyDescent="0.2">
      <c r="A31" s="1815" t="s">
        <v>160</v>
      </c>
      <c r="B31" s="291" t="s">
        <v>853</v>
      </c>
      <c r="C31" s="507"/>
      <c r="D31" s="507"/>
      <c r="E31" s="507"/>
      <c r="F31" s="507"/>
      <c r="G31" s="507"/>
      <c r="H31" s="691"/>
      <c r="I31" s="413"/>
      <c r="J31" s="507"/>
      <c r="K31" s="414">
        <f t="shared" si="0"/>
        <v>0</v>
      </c>
      <c r="L31" s="439"/>
    </row>
    <row r="32" spans="1:12" x14ac:dyDescent="0.2">
      <c r="A32" s="1816" t="s">
        <v>1345</v>
      </c>
      <c r="B32" s="266"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3857808</v>
      </c>
      <c r="D33" s="415">
        <f t="shared" ref="D33:L33" si="1">SUM(D5:D32)</f>
        <v>1030065</v>
      </c>
      <c r="E33" s="415">
        <f t="shared" si="1"/>
        <v>39307</v>
      </c>
      <c r="F33" s="415">
        <f t="shared" si="1"/>
        <v>192838</v>
      </c>
      <c r="G33" s="415">
        <f t="shared" si="1"/>
        <v>13494</v>
      </c>
      <c r="H33" s="415">
        <f t="shared" si="1"/>
        <v>3879</v>
      </c>
      <c r="I33" s="415">
        <f t="shared" si="1"/>
        <v>0</v>
      </c>
      <c r="J33" s="415">
        <f t="shared" si="1"/>
        <v>0</v>
      </c>
      <c r="K33" s="415">
        <f t="shared" si="1"/>
        <v>5137391</v>
      </c>
      <c r="L33" s="415">
        <f t="shared" si="1"/>
        <v>5401547</v>
      </c>
    </row>
    <row r="34" spans="1:14" s="26" customFormat="1" ht="18" customHeight="1" thickTop="1" x14ac:dyDescent="0.2">
      <c r="A34" s="1817" t="s">
        <v>49</v>
      </c>
      <c r="B34" s="1870" t="s">
        <v>668</v>
      </c>
      <c r="C34" s="416"/>
      <c r="D34" s="416"/>
      <c r="E34" s="416"/>
      <c r="F34" s="416"/>
      <c r="G34" s="416"/>
      <c r="H34" s="416"/>
      <c r="I34" s="413"/>
      <c r="J34" s="413"/>
      <c r="K34" s="413"/>
      <c r="L34" s="413"/>
      <c r="M34" s="906"/>
      <c r="N34" s="906"/>
    </row>
    <row r="35" spans="1:14" s="26" customFormat="1" ht="13.5" customHeight="1" x14ac:dyDescent="0.2">
      <c r="A35" s="1818" t="s">
        <v>694</v>
      </c>
      <c r="B35" s="208"/>
      <c r="C35" s="417"/>
      <c r="D35" s="417"/>
      <c r="E35" s="417"/>
      <c r="F35" s="417"/>
      <c r="G35" s="417"/>
      <c r="H35" s="417"/>
      <c r="I35" s="413"/>
      <c r="J35" s="413"/>
      <c r="K35" s="413"/>
      <c r="L35" s="413"/>
      <c r="M35" s="906"/>
      <c r="N35" s="906"/>
    </row>
    <row r="36" spans="1:14" x14ac:dyDescent="0.2">
      <c r="A36" s="1814" t="s">
        <v>1287</v>
      </c>
      <c r="B36" s="266">
        <v>2110</v>
      </c>
      <c r="C36" s="418">
        <v>27164</v>
      </c>
      <c r="D36" s="418">
        <v>8708</v>
      </c>
      <c r="E36" s="418">
        <v>65</v>
      </c>
      <c r="F36" s="418">
        <v>289</v>
      </c>
      <c r="G36" s="418"/>
      <c r="H36" s="418"/>
      <c r="I36" s="436"/>
      <c r="J36" s="436"/>
      <c r="K36" s="414">
        <f t="shared" ref="K36:K41" si="2">SUM(C36:J36)</f>
        <v>36226</v>
      </c>
      <c r="L36" s="412">
        <v>36575</v>
      </c>
    </row>
    <row r="37" spans="1:14" x14ac:dyDescent="0.2">
      <c r="A37" s="1814" t="s">
        <v>1288</v>
      </c>
      <c r="B37" s="266">
        <v>2120</v>
      </c>
      <c r="C37" s="412">
        <v>48249</v>
      </c>
      <c r="D37" s="412">
        <v>11343</v>
      </c>
      <c r="E37" s="412">
        <v>804</v>
      </c>
      <c r="F37" s="412">
        <v>887</v>
      </c>
      <c r="G37" s="412"/>
      <c r="H37" s="412"/>
      <c r="I37" s="436"/>
      <c r="J37" s="436"/>
      <c r="K37" s="414">
        <f t="shared" si="2"/>
        <v>61283</v>
      </c>
      <c r="L37" s="412">
        <v>63910</v>
      </c>
    </row>
    <row r="38" spans="1:14" x14ac:dyDescent="0.2">
      <c r="A38" s="1814" t="s">
        <v>222</v>
      </c>
      <c r="B38" s="266">
        <v>2130</v>
      </c>
      <c r="C38" s="412"/>
      <c r="D38" s="412"/>
      <c r="E38" s="412">
        <v>30772</v>
      </c>
      <c r="F38" s="412">
        <v>1755</v>
      </c>
      <c r="G38" s="412"/>
      <c r="H38" s="412"/>
      <c r="I38" s="436"/>
      <c r="J38" s="436"/>
      <c r="K38" s="414">
        <f t="shared" si="2"/>
        <v>32527</v>
      </c>
      <c r="L38" s="412">
        <v>42550</v>
      </c>
    </row>
    <row r="39" spans="1:14" x14ac:dyDescent="0.2">
      <c r="A39" s="1814" t="s">
        <v>223</v>
      </c>
      <c r="B39" s="266">
        <v>2140</v>
      </c>
      <c r="C39" s="412"/>
      <c r="D39" s="412"/>
      <c r="E39" s="412"/>
      <c r="F39" s="412"/>
      <c r="G39" s="412"/>
      <c r="H39" s="412"/>
      <c r="I39" s="436"/>
      <c r="J39" s="436"/>
      <c r="K39" s="414">
        <f t="shared" si="2"/>
        <v>0</v>
      </c>
      <c r="L39" s="412"/>
    </row>
    <row r="40" spans="1:14" x14ac:dyDescent="0.2">
      <c r="A40" s="1814" t="s">
        <v>224</v>
      </c>
      <c r="B40" s="266">
        <v>2150</v>
      </c>
      <c r="C40" s="412"/>
      <c r="D40" s="412"/>
      <c r="E40" s="412">
        <v>78246</v>
      </c>
      <c r="F40" s="412"/>
      <c r="G40" s="412"/>
      <c r="H40" s="412"/>
      <c r="I40" s="436"/>
      <c r="J40" s="436"/>
      <c r="K40" s="414">
        <f t="shared" si="2"/>
        <v>78246</v>
      </c>
      <c r="L40" s="412">
        <v>78250</v>
      </c>
    </row>
    <row r="41" spans="1:14" x14ac:dyDescent="0.2">
      <c r="A41" s="1814" t="s">
        <v>1981</v>
      </c>
      <c r="B41" s="266">
        <v>2190</v>
      </c>
      <c r="C41" s="412">
        <v>1800</v>
      </c>
      <c r="D41" s="412">
        <v>223</v>
      </c>
      <c r="E41" s="412"/>
      <c r="F41" s="412">
        <v>1014</v>
      </c>
      <c r="G41" s="412"/>
      <c r="H41" s="412"/>
      <c r="I41" s="436"/>
      <c r="J41" s="436"/>
      <c r="K41" s="414">
        <f t="shared" si="2"/>
        <v>3037</v>
      </c>
      <c r="L41" s="412">
        <v>5055</v>
      </c>
    </row>
    <row r="42" spans="1:14" ht="12.75" customHeight="1" thickBot="1" x14ac:dyDescent="0.25">
      <c r="A42" s="887" t="s">
        <v>659</v>
      </c>
      <c r="B42" s="468" t="s">
        <v>832</v>
      </c>
      <c r="C42" s="415">
        <f>SUM(C36:C41)</f>
        <v>77213</v>
      </c>
      <c r="D42" s="415">
        <f t="shared" ref="D42:L42" si="3">SUM(D36:D41)</f>
        <v>20274</v>
      </c>
      <c r="E42" s="415">
        <f t="shared" si="3"/>
        <v>109887</v>
      </c>
      <c r="F42" s="415">
        <f t="shared" si="3"/>
        <v>3945</v>
      </c>
      <c r="G42" s="415">
        <f t="shared" si="3"/>
        <v>0</v>
      </c>
      <c r="H42" s="415">
        <f t="shared" si="3"/>
        <v>0</v>
      </c>
      <c r="I42" s="415">
        <f t="shared" si="3"/>
        <v>0</v>
      </c>
      <c r="J42" s="415">
        <f t="shared" si="3"/>
        <v>0</v>
      </c>
      <c r="K42" s="415">
        <f t="shared" si="3"/>
        <v>211319</v>
      </c>
      <c r="L42" s="415">
        <f t="shared" si="3"/>
        <v>226340</v>
      </c>
    </row>
    <row r="43" spans="1:14" ht="13.5" thickTop="1" x14ac:dyDescent="0.2">
      <c r="A43" s="1819" t="s">
        <v>695</v>
      </c>
      <c r="B43" s="515"/>
      <c r="C43" s="419"/>
      <c r="D43" s="419"/>
      <c r="E43" s="419"/>
      <c r="F43" s="419"/>
      <c r="G43" s="419"/>
      <c r="H43" s="419"/>
      <c r="I43" s="413"/>
      <c r="J43" s="413"/>
      <c r="K43" s="419"/>
      <c r="L43" s="419"/>
    </row>
    <row r="44" spans="1:14" x14ac:dyDescent="0.2">
      <c r="A44" s="1814" t="s">
        <v>975</v>
      </c>
      <c r="B44" s="266">
        <v>2210</v>
      </c>
      <c r="C44" s="418">
        <v>70027</v>
      </c>
      <c r="D44" s="418">
        <v>16259</v>
      </c>
      <c r="E44" s="418">
        <v>29745</v>
      </c>
      <c r="F44" s="418">
        <v>46468</v>
      </c>
      <c r="G44" s="418">
        <v>9023</v>
      </c>
      <c r="H44" s="418"/>
      <c r="I44" s="436"/>
      <c r="J44" s="436"/>
      <c r="K44" s="420">
        <f>SUM(C44:J44)</f>
        <v>171522</v>
      </c>
      <c r="L44" s="418">
        <v>197525</v>
      </c>
    </row>
    <row r="45" spans="1:14" x14ac:dyDescent="0.2">
      <c r="A45" s="1814" t="s">
        <v>976</v>
      </c>
      <c r="B45" s="266">
        <v>2220</v>
      </c>
      <c r="C45" s="412">
        <v>72065</v>
      </c>
      <c r="D45" s="412">
        <v>21270</v>
      </c>
      <c r="E45" s="412">
        <v>4794</v>
      </c>
      <c r="F45" s="412">
        <v>10791</v>
      </c>
      <c r="G45" s="412"/>
      <c r="H45" s="412"/>
      <c r="I45" s="436"/>
      <c r="J45" s="436"/>
      <c r="K45" s="420">
        <f>SUM(C45:J45)</f>
        <v>108920</v>
      </c>
      <c r="L45" s="412">
        <v>121735</v>
      </c>
    </row>
    <row r="46" spans="1:14" x14ac:dyDescent="0.2">
      <c r="A46" s="1814" t="s">
        <v>977</v>
      </c>
      <c r="B46" s="266">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142092</v>
      </c>
      <c r="D47" s="415">
        <f t="shared" ref="D47:K47" si="4">SUM(D44:D46)</f>
        <v>37529</v>
      </c>
      <c r="E47" s="415">
        <f t="shared" si="4"/>
        <v>34539</v>
      </c>
      <c r="F47" s="415">
        <f t="shared" si="4"/>
        <v>57259</v>
      </c>
      <c r="G47" s="415">
        <f t="shared" si="4"/>
        <v>9023</v>
      </c>
      <c r="H47" s="415">
        <f t="shared" si="4"/>
        <v>0</v>
      </c>
      <c r="I47" s="415">
        <f t="shared" si="4"/>
        <v>0</v>
      </c>
      <c r="J47" s="415">
        <f t="shared" si="4"/>
        <v>0</v>
      </c>
      <c r="K47" s="415">
        <f t="shared" si="4"/>
        <v>280442</v>
      </c>
      <c r="L47" s="415">
        <f>SUM(L44:L46)</f>
        <v>319260</v>
      </c>
    </row>
    <row r="48" spans="1:14" ht="13.5" thickTop="1" x14ac:dyDescent="0.2">
      <c r="A48" s="1819" t="s">
        <v>714</v>
      </c>
      <c r="B48" s="515"/>
      <c r="C48" s="419"/>
      <c r="D48" s="419"/>
      <c r="E48" s="419"/>
      <c r="F48" s="419"/>
      <c r="G48" s="419"/>
      <c r="H48" s="419"/>
      <c r="I48" s="413"/>
      <c r="J48" s="413"/>
      <c r="K48" s="419"/>
      <c r="L48" s="419"/>
    </row>
    <row r="49" spans="1:14" x14ac:dyDescent="0.2">
      <c r="A49" s="1814" t="s">
        <v>978</v>
      </c>
      <c r="B49" s="266">
        <v>2310</v>
      </c>
      <c r="C49" s="418"/>
      <c r="D49" s="418"/>
      <c r="E49" s="418">
        <v>58654</v>
      </c>
      <c r="F49" s="418">
        <v>4039</v>
      </c>
      <c r="G49" s="418"/>
      <c r="H49" s="418">
        <v>4906</v>
      </c>
      <c r="I49" s="436"/>
      <c r="J49" s="436"/>
      <c r="K49" s="420">
        <f>SUM(C49:J49)</f>
        <v>67599</v>
      </c>
      <c r="L49" s="418">
        <v>64200</v>
      </c>
    </row>
    <row r="50" spans="1:14" x14ac:dyDescent="0.2">
      <c r="A50" s="1814" t="s">
        <v>979</v>
      </c>
      <c r="B50" s="266">
        <v>2320</v>
      </c>
      <c r="C50" s="412">
        <v>129330</v>
      </c>
      <c r="D50" s="412">
        <v>25377</v>
      </c>
      <c r="E50" s="412">
        <v>6193</v>
      </c>
      <c r="F50" s="412">
        <v>1308</v>
      </c>
      <c r="G50" s="412"/>
      <c r="H50" s="412">
        <v>1835</v>
      </c>
      <c r="I50" s="436"/>
      <c r="J50" s="436"/>
      <c r="K50" s="420">
        <f>SUM(C50:J50)</f>
        <v>164043</v>
      </c>
      <c r="L50" s="412">
        <v>170060</v>
      </c>
    </row>
    <row r="51" spans="1:14" x14ac:dyDescent="0.2">
      <c r="A51" s="1814" t="s">
        <v>45</v>
      </c>
      <c r="B51" s="266">
        <v>2330</v>
      </c>
      <c r="C51" s="412"/>
      <c r="D51" s="412"/>
      <c r="E51" s="412"/>
      <c r="F51" s="412"/>
      <c r="G51" s="412"/>
      <c r="H51" s="412"/>
      <c r="I51" s="436"/>
      <c r="J51" s="436"/>
      <c r="K51" s="420">
        <f>SUM(C51:J51)</f>
        <v>0</v>
      </c>
      <c r="L51" s="412"/>
    </row>
    <row r="52" spans="1:14" ht="22.5" x14ac:dyDescent="0.2">
      <c r="A52" s="1815"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129330</v>
      </c>
      <c r="D53" s="415">
        <f t="shared" ref="D53:L53" si="5">SUM(D49:D52)</f>
        <v>25377</v>
      </c>
      <c r="E53" s="415">
        <f t="shared" si="5"/>
        <v>64847</v>
      </c>
      <c r="F53" s="415">
        <f t="shared" si="5"/>
        <v>5347</v>
      </c>
      <c r="G53" s="415">
        <f t="shared" si="5"/>
        <v>0</v>
      </c>
      <c r="H53" s="415">
        <f t="shared" si="5"/>
        <v>6741</v>
      </c>
      <c r="I53" s="415">
        <f t="shared" si="5"/>
        <v>0</v>
      </c>
      <c r="J53" s="415">
        <f t="shared" si="5"/>
        <v>0</v>
      </c>
      <c r="K53" s="415">
        <f t="shared" si="5"/>
        <v>231642</v>
      </c>
      <c r="L53" s="415">
        <f t="shared" si="5"/>
        <v>234260</v>
      </c>
    </row>
    <row r="54" spans="1:14" ht="13.5" thickTop="1" x14ac:dyDescent="0.2">
      <c r="A54" s="1819" t="s">
        <v>715</v>
      </c>
      <c r="B54" s="515"/>
      <c r="C54" s="419"/>
      <c r="D54" s="419"/>
      <c r="E54" s="419"/>
      <c r="F54" s="419"/>
      <c r="G54" s="419"/>
      <c r="H54" s="419"/>
      <c r="I54" s="413"/>
      <c r="J54" s="413"/>
      <c r="K54" s="419"/>
      <c r="L54" s="419"/>
    </row>
    <row r="55" spans="1:14" x14ac:dyDescent="0.2">
      <c r="A55" s="1814" t="s">
        <v>1257</v>
      </c>
      <c r="B55" s="266">
        <v>2410</v>
      </c>
      <c r="C55" s="418">
        <v>474005</v>
      </c>
      <c r="D55" s="418">
        <v>121146</v>
      </c>
      <c r="E55" s="418">
        <v>47695</v>
      </c>
      <c r="F55" s="418">
        <v>1329</v>
      </c>
      <c r="G55" s="418"/>
      <c r="H55" s="418">
        <v>1273</v>
      </c>
      <c r="I55" s="436"/>
      <c r="J55" s="436"/>
      <c r="K55" s="420">
        <f>SUM(C55:J55)</f>
        <v>645448</v>
      </c>
      <c r="L55" s="418">
        <v>662625</v>
      </c>
    </row>
    <row r="56" spans="1:14" ht="12.75" customHeight="1" x14ac:dyDescent="0.2">
      <c r="A56" s="1820"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474005</v>
      </c>
      <c r="D57" s="421">
        <f t="shared" ref="D57:K57" si="6">SUM(D55:D56)</f>
        <v>121146</v>
      </c>
      <c r="E57" s="421">
        <f t="shared" si="6"/>
        <v>47695</v>
      </c>
      <c r="F57" s="421">
        <f t="shared" si="6"/>
        <v>1329</v>
      </c>
      <c r="G57" s="421">
        <f t="shared" si="6"/>
        <v>0</v>
      </c>
      <c r="H57" s="421">
        <f t="shared" si="6"/>
        <v>1273</v>
      </c>
      <c r="I57" s="421">
        <f t="shared" si="6"/>
        <v>0</v>
      </c>
      <c r="J57" s="421">
        <f t="shared" si="6"/>
        <v>0</v>
      </c>
      <c r="K57" s="421">
        <f t="shared" si="6"/>
        <v>645448</v>
      </c>
      <c r="L57" s="415">
        <f>SUM(L55:L56)</f>
        <v>662625</v>
      </c>
      <c r="M57" s="15"/>
      <c r="N57" s="15"/>
    </row>
    <row r="58" spans="1:14" s="16" customFormat="1" ht="13.5" thickTop="1" x14ac:dyDescent="0.2">
      <c r="A58" s="1819" t="s">
        <v>716</v>
      </c>
      <c r="B58" s="515"/>
      <c r="C58" s="422"/>
      <c r="D58" s="419"/>
      <c r="E58" s="419"/>
      <c r="F58" s="419"/>
      <c r="G58" s="419"/>
      <c r="H58" s="419"/>
      <c r="I58" s="413"/>
      <c r="J58" s="413"/>
      <c r="K58" s="419"/>
      <c r="L58" s="419"/>
      <c r="M58" s="15"/>
      <c r="N58" s="15"/>
    </row>
    <row r="59" spans="1:14" s="16" customFormat="1" x14ac:dyDescent="0.2">
      <c r="A59" s="1814" t="s">
        <v>1258</v>
      </c>
      <c r="B59" s="266">
        <v>2510</v>
      </c>
      <c r="C59" s="418"/>
      <c r="D59" s="418"/>
      <c r="E59" s="418"/>
      <c r="F59" s="418"/>
      <c r="G59" s="418"/>
      <c r="H59" s="418"/>
      <c r="I59" s="436"/>
      <c r="J59" s="436"/>
      <c r="K59" s="420">
        <f t="shared" ref="K59:K64" si="7">SUM(C59:J59)</f>
        <v>0</v>
      </c>
      <c r="L59" s="418"/>
      <c r="M59" s="15"/>
      <c r="N59" s="15"/>
    </row>
    <row r="60" spans="1:14" s="16" customFormat="1" x14ac:dyDescent="0.2">
      <c r="A60" s="1814" t="s">
        <v>543</v>
      </c>
      <c r="B60" s="266">
        <v>2520</v>
      </c>
      <c r="C60" s="412">
        <v>29421</v>
      </c>
      <c r="D60" s="412">
        <v>5031</v>
      </c>
      <c r="E60" s="412">
        <v>2016</v>
      </c>
      <c r="F60" s="412">
        <v>1064</v>
      </c>
      <c r="G60" s="412"/>
      <c r="H60" s="412"/>
      <c r="I60" s="436"/>
      <c r="J60" s="436"/>
      <c r="K60" s="420">
        <f t="shared" si="7"/>
        <v>37532</v>
      </c>
      <c r="L60" s="412">
        <v>42000</v>
      </c>
      <c r="M60" s="15"/>
      <c r="N60" s="15"/>
    </row>
    <row r="61" spans="1:14" s="16" customFormat="1" x14ac:dyDescent="0.2">
      <c r="A61" s="1814" t="s">
        <v>221</v>
      </c>
      <c r="B61" s="266">
        <v>2540</v>
      </c>
      <c r="C61" s="412"/>
      <c r="D61" s="412"/>
      <c r="E61" s="412"/>
      <c r="F61" s="412"/>
      <c r="G61" s="412"/>
      <c r="H61" s="412"/>
      <c r="I61" s="436"/>
      <c r="J61" s="436"/>
      <c r="K61" s="420">
        <f t="shared" si="7"/>
        <v>0</v>
      </c>
      <c r="L61" s="412"/>
      <c r="M61" s="15"/>
      <c r="N61" s="15"/>
    </row>
    <row r="62" spans="1:14" s="16" customFormat="1" x14ac:dyDescent="0.2">
      <c r="A62" s="1814" t="s">
        <v>1129</v>
      </c>
      <c r="B62" s="266">
        <v>2550</v>
      </c>
      <c r="C62" s="412"/>
      <c r="D62" s="412"/>
      <c r="E62" s="412"/>
      <c r="F62" s="412"/>
      <c r="G62" s="412"/>
      <c r="H62" s="412"/>
      <c r="I62" s="436"/>
      <c r="J62" s="436"/>
      <c r="K62" s="420">
        <f t="shared" si="7"/>
        <v>0</v>
      </c>
      <c r="L62" s="412"/>
      <c r="M62" s="15"/>
      <c r="N62" s="15"/>
    </row>
    <row r="63" spans="1:14" s="15" customFormat="1" x14ac:dyDescent="0.2">
      <c r="A63" s="1814" t="s">
        <v>107</v>
      </c>
      <c r="B63" s="266">
        <v>2560</v>
      </c>
      <c r="C63" s="412">
        <v>263496</v>
      </c>
      <c r="D63" s="412">
        <v>64087</v>
      </c>
      <c r="E63" s="412">
        <v>4792</v>
      </c>
      <c r="F63" s="412">
        <v>238308</v>
      </c>
      <c r="G63" s="412">
        <v>1198</v>
      </c>
      <c r="H63" s="412"/>
      <c r="I63" s="436"/>
      <c r="J63" s="436"/>
      <c r="K63" s="420">
        <f t="shared" si="7"/>
        <v>571881</v>
      </c>
      <c r="L63" s="412">
        <v>624900</v>
      </c>
    </row>
    <row r="64" spans="1:14" s="15" customFormat="1" x14ac:dyDescent="0.2">
      <c r="A64" s="1821" t="s">
        <v>108</v>
      </c>
      <c r="B64" s="267">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292917</v>
      </c>
      <c r="D65" s="415">
        <f t="shared" ref="D65:L65" si="8">SUM(D59:D64)</f>
        <v>69118</v>
      </c>
      <c r="E65" s="415">
        <f t="shared" si="8"/>
        <v>6808</v>
      </c>
      <c r="F65" s="415">
        <f t="shared" si="8"/>
        <v>239372</v>
      </c>
      <c r="G65" s="415">
        <f t="shared" si="8"/>
        <v>1198</v>
      </c>
      <c r="H65" s="415">
        <f t="shared" si="8"/>
        <v>0</v>
      </c>
      <c r="I65" s="415">
        <f t="shared" si="8"/>
        <v>0</v>
      </c>
      <c r="J65" s="415">
        <f t="shared" si="8"/>
        <v>0</v>
      </c>
      <c r="K65" s="415">
        <f t="shared" si="8"/>
        <v>609413</v>
      </c>
      <c r="L65" s="415">
        <f t="shared" si="8"/>
        <v>666900</v>
      </c>
      <c r="M65" s="15"/>
      <c r="N65" s="15"/>
    </row>
    <row r="66" spans="1:14" s="16" customFormat="1" ht="13.5" thickTop="1" x14ac:dyDescent="0.2">
      <c r="A66" s="1819" t="s">
        <v>717</v>
      </c>
      <c r="B66" s="466"/>
      <c r="C66" s="413"/>
      <c r="D66" s="413"/>
      <c r="E66" s="413"/>
      <c r="F66" s="413"/>
      <c r="G66" s="413"/>
      <c r="H66" s="413"/>
      <c r="I66" s="413"/>
      <c r="J66" s="413"/>
      <c r="K66" s="419"/>
      <c r="L66" s="419"/>
      <c r="M66" s="15"/>
      <c r="N66" s="15"/>
    </row>
    <row r="67" spans="1:14" s="16" customFormat="1" x14ac:dyDescent="0.2">
      <c r="A67" s="1814" t="s">
        <v>1250</v>
      </c>
      <c r="B67" s="266">
        <v>2610</v>
      </c>
      <c r="C67" s="412"/>
      <c r="D67" s="412"/>
      <c r="E67" s="412"/>
      <c r="F67" s="412"/>
      <c r="G67" s="412"/>
      <c r="H67" s="412"/>
      <c r="I67" s="436"/>
      <c r="J67" s="436"/>
      <c r="K67" s="420">
        <f>SUM(C67:J67)</f>
        <v>0</v>
      </c>
      <c r="L67" s="418"/>
      <c r="M67" s="15"/>
      <c r="N67" s="15"/>
    </row>
    <row r="68" spans="1:14" s="16" customFormat="1" ht="20.25" customHeight="1" x14ac:dyDescent="0.2">
      <c r="A68" s="1814" t="s">
        <v>711</v>
      </c>
      <c r="B68" s="266">
        <v>2620</v>
      </c>
      <c r="C68" s="412"/>
      <c r="D68" s="412"/>
      <c r="E68" s="412"/>
      <c r="F68" s="412"/>
      <c r="G68" s="412"/>
      <c r="H68" s="412"/>
      <c r="I68" s="436"/>
      <c r="J68" s="436"/>
      <c r="K68" s="420">
        <f>SUM(C68:J68)</f>
        <v>0</v>
      </c>
      <c r="L68" s="412"/>
      <c r="M68" s="15"/>
      <c r="N68" s="15"/>
    </row>
    <row r="69" spans="1:14" s="16" customFormat="1" x14ac:dyDescent="0.2">
      <c r="A69" s="1814" t="s">
        <v>1251</v>
      </c>
      <c r="B69" s="266">
        <v>2630</v>
      </c>
      <c r="C69" s="412"/>
      <c r="D69" s="412"/>
      <c r="E69" s="412"/>
      <c r="F69" s="412"/>
      <c r="G69" s="412"/>
      <c r="H69" s="412"/>
      <c r="I69" s="436"/>
      <c r="J69" s="436"/>
      <c r="K69" s="420">
        <f>SUM(C69:J69)</f>
        <v>0</v>
      </c>
      <c r="L69" s="412"/>
      <c r="M69" s="15"/>
      <c r="N69" s="15"/>
    </row>
    <row r="70" spans="1:14" s="16" customFormat="1" x14ac:dyDescent="0.2">
      <c r="A70" s="1814" t="s">
        <v>472</v>
      </c>
      <c r="B70" s="266">
        <v>2640</v>
      </c>
      <c r="C70" s="412"/>
      <c r="D70" s="412"/>
      <c r="E70" s="412"/>
      <c r="F70" s="412"/>
      <c r="G70" s="412"/>
      <c r="H70" s="412"/>
      <c r="I70" s="436"/>
      <c r="J70" s="436"/>
      <c r="K70" s="420">
        <f>SUM(C70:J70)</f>
        <v>0</v>
      </c>
      <c r="L70" s="412"/>
      <c r="M70" s="15"/>
      <c r="N70" s="15"/>
    </row>
    <row r="71" spans="1:14" s="16" customFormat="1" x14ac:dyDescent="0.2">
      <c r="A71" s="1814" t="s">
        <v>473</v>
      </c>
      <c r="B71" s="266">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2" t="s">
        <v>1156</v>
      </c>
      <c r="B73" s="1806"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5">
        <v>2000</v>
      </c>
      <c r="C74" s="425">
        <f>SUM(C42,C47,C53,C57,C65,C72,C73)</f>
        <v>1115557</v>
      </c>
      <c r="D74" s="425">
        <f t="shared" ref="D74:K74" si="10">SUM(D42,D47,D53,D57,D65,D72,D73)</f>
        <v>273444</v>
      </c>
      <c r="E74" s="425">
        <f t="shared" si="10"/>
        <v>263776</v>
      </c>
      <c r="F74" s="425">
        <f t="shared" si="10"/>
        <v>307252</v>
      </c>
      <c r="G74" s="425">
        <f t="shared" si="10"/>
        <v>10221</v>
      </c>
      <c r="H74" s="425">
        <f t="shared" si="10"/>
        <v>8014</v>
      </c>
      <c r="I74" s="425">
        <f t="shared" si="10"/>
        <v>0</v>
      </c>
      <c r="J74" s="425">
        <f t="shared" si="10"/>
        <v>0</v>
      </c>
      <c r="K74" s="425">
        <f t="shared" si="10"/>
        <v>1978264</v>
      </c>
      <c r="L74" s="425">
        <f>SUM(L42,L47,L53,L57,L65,L72,L73)</f>
        <v>2109385</v>
      </c>
    </row>
    <row r="75" spans="1:14" s="24" customFormat="1" ht="18" customHeight="1" thickTop="1" thickBot="1" x14ac:dyDescent="0.25">
      <c r="A75" s="1813" t="s">
        <v>50</v>
      </c>
      <c r="B75" s="1807" t="s">
        <v>674</v>
      </c>
      <c r="C75" s="423"/>
      <c r="D75" s="423"/>
      <c r="E75" s="423"/>
      <c r="F75" s="423"/>
      <c r="G75" s="423"/>
      <c r="H75" s="423"/>
      <c r="I75" s="429"/>
      <c r="J75" s="429"/>
      <c r="K75" s="415">
        <f>SUM(C75:J75)</f>
        <v>0</v>
      </c>
      <c r="L75" s="424"/>
      <c r="M75" s="905"/>
      <c r="N75" s="905"/>
    </row>
    <row r="76" spans="1:14" s="116" customFormat="1" ht="18" customHeight="1" thickTop="1" x14ac:dyDescent="0.2">
      <c r="A76" s="1824" t="s">
        <v>430</v>
      </c>
      <c r="B76" s="1870" t="s">
        <v>1028</v>
      </c>
      <c r="C76" s="416"/>
      <c r="D76" s="416"/>
      <c r="E76" s="413"/>
      <c r="F76" s="416"/>
      <c r="G76" s="416"/>
      <c r="H76" s="413"/>
      <c r="I76" s="413"/>
      <c r="J76" s="413"/>
      <c r="K76" s="413"/>
      <c r="L76" s="413"/>
      <c r="M76" s="907"/>
      <c r="N76" s="907"/>
    </row>
    <row r="77" spans="1:14" s="24" customFormat="1" ht="13.5" customHeight="1" x14ac:dyDescent="0.2">
      <c r="A77" s="1818" t="s">
        <v>718</v>
      </c>
      <c r="B77" s="208"/>
      <c r="C77" s="413"/>
      <c r="D77" s="413"/>
      <c r="E77" s="417"/>
      <c r="F77" s="413"/>
      <c r="G77" s="413"/>
      <c r="H77" s="417"/>
      <c r="I77" s="413"/>
      <c r="J77" s="413"/>
      <c r="K77" s="417"/>
      <c r="L77" s="417"/>
      <c r="M77" s="905"/>
      <c r="N77" s="905"/>
    </row>
    <row r="78" spans="1:14" x14ac:dyDescent="0.2">
      <c r="A78" s="1814" t="s">
        <v>586</v>
      </c>
      <c r="B78" s="266">
        <v>4110</v>
      </c>
      <c r="C78" s="413"/>
      <c r="D78" s="413"/>
      <c r="E78" s="418"/>
      <c r="F78" s="413"/>
      <c r="G78" s="413"/>
      <c r="H78" s="427">
        <v>3051</v>
      </c>
      <c r="I78" s="507"/>
      <c r="J78" s="507"/>
      <c r="K78" s="414">
        <f t="shared" ref="K78:K83" si="11">SUM(C78:J78)</f>
        <v>3051</v>
      </c>
      <c r="L78" s="418">
        <v>4000</v>
      </c>
    </row>
    <row r="79" spans="1:14" x14ac:dyDescent="0.2">
      <c r="A79" s="1814" t="s">
        <v>349</v>
      </c>
      <c r="B79" s="266">
        <v>4120</v>
      </c>
      <c r="C79" s="413"/>
      <c r="D79" s="413"/>
      <c r="E79" s="412"/>
      <c r="F79" s="413"/>
      <c r="G79" s="413"/>
      <c r="H79" s="412">
        <v>1238856</v>
      </c>
      <c r="I79" s="507"/>
      <c r="J79" s="507"/>
      <c r="K79" s="414">
        <f t="shared" si="11"/>
        <v>1238856</v>
      </c>
      <c r="L79" s="412">
        <v>1410000</v>
      </c>
    </row>
    <row r="80" spans="1:14" x14ac:dyDescent="0.2">
      <c r="A80" s="1814" t="s">
        <v>350</v>
      </c>
      <c r="B80" s="266">
        <v>4130</v>
      </c>
      <c r="C80" s="413"/>
      <c r="D80" s="413"/>
      <c r="E80" s="412"/>
      <c r="F80" s="413"/>
      <c r="G80" s="413"/>
      <c r="H80" s="412"/>
      <c r="I80" s="507"/>
      <c r="J80" s="507"/>
      <c r="K80" s="414">
        <f t="shared" si="11"/>
        <v>0</v>
      </c>
      <c r="L80" s="412"/>
    </row>
    <row r="81" spans="1:12" x14ac:dyDescent="0.2">
      <c r="A81" s="1814" t="s">
        <v>812</v>
      </c>
      <c r="B81" s="266">
        <v>4140</v>
      </c>
      <c r="C81" s="413"/>
      <c r="D81" s="413"/>
      <c r="E81" s="412"/>
      <c r="F81" s="413"/>
      <c r="G81" s="413"/>
      <c r="H81" s="412">
        <v>11433</v>
      </c>
      <c r="I81" s="507"/>
      <c r="J81" s="507"/>
      <c r="K81" s="414">
        <f t="shared" si="11"/>
        <v>11433</v>
      </c>
      <c r="L81" s="412">
        <v>11500</v>
      </c>
    </row>
    <row r="82" spans="1:12" x14ac:dyDescent="0.2">
      <c r="A82" s="1814" t="s">
        <v>90</v>
      </c>
      <c r="B82" s="266">
        <v>4170</v>
      </c>
      <c r="C82" s="413"/>
      <c r="D82" s="413"/>
      <c r="E82" s="412"/>
      <c r="F82" s="413"/>
      <c r="G82" s="413"/>
      <c r="H82" s="412"/>
      <c r="I82" s="507"/>
      <c r="J82" s="507"/>
      <c r="K82" s="414">
        <f t="shared" si="11"/>
        <v>0</v>
      </c>
      <c r="L82" s="412"/>
    </row>
    <row r="83" spans="1:12" x14ac:dyDescent="0.2">
      <c r="A83" s="1820" t="s">
        <v>813</v>
      </c>
      <c r="B83" s="114">
        <v>4190</v>
      </c>
      <c r="C83" s="413"/>
      <c r="D83" s="413"/>
      <c r="E83" s="412"/>
      <c r="F83" s="413"/>
      <c r="G83" s="413"/>
      <c r="H83" s="412"/>
      <c r="I83" s="507"/>
      <c r="J83" s="507"/>
      <c r="K83" s="414">
        <f t="shared" si="11"/>
        <v>0</v>
      </c>
      <c r="L83" s="412"/>
    </row>
    <row r="84" spans="1:12" ht="13.5" thickBot="1" x14ac:dyDescent="0.25">
      <c r="A84" s="887" t="s">
        <v>1914</v>
      </c>
      <c r="B84" s="533">
        <v>4100</v>
      </c>
      <c r="C84" s="413"/>
      <c r="D84" s="413"/>
      <c r="E84" s="415">
        <f>SUM(E78:E83)</f>
        <v>0</v>
      </c>
      <c r="F84" s="413"/>
      <c r="G84" s="413"/>
      <c r="H84" s="415">
        <f>SUM(H78:H83)</f>
        <v>1253340</v>
      </c>
      <c r="I84" s="507"/>
      <c r="J84" s="507"/>
      <c r="K84" s="415">
        <f>SUM(K78:K83)</f>
        <v>1253340</v>
      </c>
      <c r="L84" s="415">
        <f>SUM(L78:L83)</f>
        <v>1425500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9" t="s">
        <v>814</v>
      </c>
      <c r="B86" s="871">
        <v>4220</v>
      </c>
      <c r="C86" s="413"/>
      <c r="D86" s="413"/>
      <c r="E86" s="437"/>
      <c r="F86" s="413"/>
      <c r="G86" s="413"/>
      <c r="H86" s="436"/>
      <c r="I86" s="507"/>
      <c r="J86" s="507"/>
      <c r="K86" s="520">
        <f t="shared" ref="K86:K98" si="12">H86</f>
        <v>0</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v>15696</v>
      </c>
      <c r="I89" s="507"/>
      <c r="J89" s="507"/>
      <c r="K89" s="520">
        <f t="shared" si="12"/>
        <v>15696</v>
      </c>
      <c r="L89" s="442">
        <v>15700</v>
      </c>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1917</v>
      </c>
      <c r="B92" s="1812">
        <v>4200</v>
      </c>
      <c r="C92" s="413"/>
      <c r="D92" s="413"/>
      <c r="E92" s="437"/>
      <c r="F92" s="413"/>
      <c r="G92" s="413"/>
      <c r="H92" s="1062">
        <f>SUM(H85:H91)</f>
        <v>15696</v>
      </c>
      <c r="I92" s="507"/>
      <c r="J92" s="507"/>
      <c r="K92" s="520">
        <f t="shared" si="12"/>
        <v>15696</v>
      </c>
      <c r="L92" s="1062">
        <f>SUM(L85:L91)</f>
        <v>15700</v>
      </c>
    </row>
    <row r="93" spans="1:12" ht="14.25" thickTop="1" thickBot="1" x14ac:dyDescent="0.25">
      <c r="A93" s="1809" t="s">
        <v>801</v>
      </c>
      <c r="B93" s="1810">
        <v>4310</v>
      </c>
      <c r="C93" s="413"/>
      <c r="D93" s="413"/>
      <c r="E93" s="437"/>
      <c r="F93" s="413"/>
      <c r="G93" s="413"/>
      <c r="H93" s="1811"/>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1918</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1915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2" t="s">
        <v>1919</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1916</v>
      </c>
      <c r="B102" s="533">
        <v>4000</v>
      </c>
      <c r="C102" s="413"/>
      <c r="D102" s="413"/>
      <c r="E102" s="425">
        <f>SUM(E84,E92,E100,E101)</f>
        <v>0</v>
      </c>
      <c r="F102" s="413"/>
      <c r="G102" s="413"/>
      <c r="H102" s="425">
        <f>SUM(H84,H92,H100,H101)</f>
        <v>1269036</v>
      </c>
      <c r="I102" s="507"/>
      <c r="J102" s="507"/>
      <c r="K102" s="425">
        <f>SUM(K84,K92,K100,K101)</f>
        <v>1269036</v>
      </c>
      <c r="L102" s="425">
        <f>SUM(L84,L92,L100,L101)</f>
        <v>1441200</v>
      </c>
    </row>
    <row r="103" spans="1:14" s="116" customFormat="1" ht="18" customHeight="1" thickTop="1" x14ac:dyDescent="0.2">
      <c r="A103" s="1824" t="s">
        <v>606</v>
      </c>
      <c r="B103" s="1870" t="s">
        <v>582</v>
      </c>
      <c r="C103" s="413"/>
      <c r="D103" s="413"/>
      <c r="E103" s="413"/>
      <c r="F103" s="413"/>
      <c r="G103" s="413"/>
      <c r="H103" s="416"/>
      <c r="I103" s="433"/>
      <c r="J103" s="433"/>
      <c r="K103" s="416"/>
      <c r="L103" s="416"/>
      <c r="M103" s="907"/>
      <c r="N103" s="907"/>
    </row>
    <row r="104" spans="1:14" s="295" customFormat="1" ht="13.5" customHeight="1" x14ac:dyDescent="0.2">
      <c r="A104" s="1825" t="s">
        <v>719</v>
      </c>
      <c r="B104" s="521"/>
      <c r="C104" s="413"/>
      <c r="D104" s="413"/>
      <c r="E104" s="413"/>
      <c r="F104" s="413"/>
      <c r="G104" s="413"/>
      <c r="H104" s="417"/>
      <c r="I104" s="433"/>
      <c r="J104" s="433"/>
      <c r="K104" s="417"/>
      <c r="L104" s="417"/>
      <c r="M104" s="905"/>
      <c r="N104" s="905"/>
    </row>
    <row r="105" spans="1:14" s="296" customFormat="1" x14ac:dyDescent="0.2">
      <c r="A105" s="1814" t="s">
        <v>91</v>
      </c>
      <c r="B105" s="266">
        <v>5110</v>
      </c>
      <c r="C105" s="413"/>
      <c r="D105" s="413"/>
      <c r="E105" s="413"/>
      <c r="F105" s="413"/>
      <c r="G105" s="413"/>
      <c r="H105" s="418"/>
      <c r="I105" s="433"/>
      <c r="J105" s="433"/>
      <c r="K105" s="414">
        <f>H105</f>
        <v>0</v>
      </c>
      <c r="L105" s="418"/>
      <c r="M105" s="903"/>
      <c r="N105" s="903"/>
    </row>
    <row r="106" spans="1:14" s="296" customFormat="1" x14ac:dyDescent="0.2">
      <c r="A106" s="1814" t="s">
        <v>92</v>
      </c>
      <c r="B106" s="266">
        <v>5120</v>
      </c>
      <c r="C106" s="413"/>
      <c r="D106" s="413"/>
      <c r="E106" s="413"/>
      <c r="F106" s="413"/>
      <c r="G106" s="413"/>
      <c r="H106" s="412"/>
      <c r="I106" s="433"/>
      <c r="J106" s="433"/>
      <c r="K106" s="414">
        <f>H106</f>
        <v>0</v>
      </c>
      <c r="L106" s="412"/>
      <c r="M106" s="903"/>
      <c r="N106" s="903"/>
    </row>
    <row r="107" spans="1:14" s="296" customFormat="1" ht="12.75" customHeight="1" x14ac:dyDescent="0.2">
      <c r="A107" s="1814" t="s">
        <v>1391</v>
      </c>
      <c r="B107" s="266">
        <v>5130</v>
      </c>
      <c r="C107" s="413"/>
      <c r="D107" s="413"/>
      <c r="E107" s="413"/>
      <c r="F107" s="413"/>
      <c r="G107" s="413"/>
      <c r="H107" s="412"/>
      <c r="I107" s="433"/>
      <c r="J107" s="433"/>
      <c r="K107" s="414">
        <f>H107</f>
        <v>0</v>
      </c>
      <c r="L107" s="412"/>
      <c r="M107" s="903"/>
      <c r="N107" s="903"/>
    </row>
    <row r="108" spans="1:14" s="296" customFormat="1" x14ac:dyDescent="0.2">
      <c r="A108" s="1814" t="s">
        <v>93</v>
      </c>
      <c r="B108" s="266" t="s">
        <v>692</v>
      </c>
      <c r="C108" s="413"/>
      <c r="D108" s="413"/>
      <c r="E108" s="413"/>
      <c r="F108" s="413"/>
      <c r="G108" s="413"/>
      <c r="H108" s="412"/>
      <c r="I108" s="433"/>
      <c r="J108" s="433"/>
      <c r="K108" s="414">
        <f>H108</f>
        <v>0</v>
      </c>
      <c r="L108" s="412"/>
      <c r="M108" s="903"/>
      <c r="N108" s="903"/>
    </row>
    <row r="109" spans="1:14" s="296" customFormat="1" x14ac:dyDescent="0.2">
      <c r="A109" s="1814" t="s">
        <v>291</v>
      </c>
      <c r="B109" s="114">
        <v>5150</v>
      </c>
      <c r="C109" s="413"/>
      <c r="D109" s="413"/>
      <c r="E109" s="413"/>
      <c r="F109" s="413"/>
      <c r="G109" s="413"/>
      <c r="H109" s="412"/>
      <c r="I109" s="433"/>
      <c r="J109" s="433"/>
      <c r="K109" s="414">
        <f>H109</f>
        <v>0</v>
      </c>
      <c r="L109" s="412"/>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3" t="s">
        <v>607</v>
      </c>
      <c r="B113" s="263"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4973365</v>
      </c>
      <c r="D114" s="415">
        <f t="shared" ref="D114:K114" si="13">SUM(D33,D74,D75,D102,D112,D113)</f>
        <v>1303509</v>
      </c>
      <c r="E114" s="415">
        <f t="shared" si="13"/>
        <v>303083</v>
      </c>
      <c r="F114" s="415">
        <f t="shared" si="13"/>
        <v>500090</v>
      </c>
      <c r="G114" s="415">
        <f t="shared" si="13"/>
        <v>23715</v>
      </c>
      <c r="H114" s="415">
        <f>SUM(H33,H74,H75,H102,H112,H113)</f>
        <v>1280929</v>
      </c>
      <c r="I114" s="415">
        <f t="shared" si="13"/>
        <v>0</v>
      </c>
      <c r="J114" s="415">
        <f t="shared" si="13"/>
        <v>0</v>
      </c>
      <c r="K114" s="415">
        <f t="shared" si="13"/>
        <v>8384691</v>
      </c>
      <c r="L114" s="415">
        <f>SUM(L33,L74,L75,L102,L112,L113)</f>
        <v>8952132</v>
      </c>
    </row>
    <row r="115" spans="1:14" ht="23.25" thickTop="1" x14ac:dyDescent="0.2">
      <c r="A115" s="1826" t="s">
        <v>1177</v>
      </c>
      <c r="B115" s="892"/>
      <c r="C115" s="416"/>
      <c r="D115" s="416"/>
      <c r="E115" s="416"/>
      <c r="F115" s="416"/>
      <c r="G115" s="416"/>
      <c r="H115" s="416"/>
      <c r="I115" s="416"/>
      <c r="J115" s="416"/>
      <c r="K115" s="440">
        <f>'Revenues 9-14'!C275-'Expenditures 15-22'!K114</f>
        <v>191589</v>
      </c>
      <c r="L115" s="416"/>
    </row>
    <row r="116" spans="1:14" s="1037" customFormat="1" ht="9" customHeight="1" x14ac:dyDescent="0.2">
      <c r="A116" s="1827"/>
      <c r="B116" s="896"/>
      <c r="C116" s="897"/>
      <c r="D116" s="897"/>
      <c r="E116" s="897"/>
      <c r="F116" s="897"/>
      <c r="G116" s="897"/>
      <c r="H116" s="897"/>
      <c r="I116" s="897"/>
      <c r="J116" s="897"/>
      <c r="K116" s="897"/>
      <c r="L116" s="897"/>
      <c r="M116" s="903"/>
      <c r="N116" s="903"/>
    </row>
    <row r="117" spans="1:14" s="115" customFormat="1" ht="30" customHeight="1" x14ac:dyDescent="0.2">
      <c r="A117" s="2233" t="s">
        <v>337</v>
      </c>
      <c r="B117" s="2234"/>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28" t="s">
        <v>694</v>
      </c>
      <c r="B119" s="208"/>
      <c r="C119" s="417"/>
      <c r="D119" s="417"/>
      <c r="E119" s="417"/>
      <c r="F119" s="413"/>
      <c r="G119" s="413"/>
      <c r="H119" s="417"/>
      <c r="I119" s="413"/>
      <c r="J119" s="413"/>
      <c r="K119" s="417"/>
      <c r="L119" s="417"/>
    </row>
    <row r="120" spans="1:14" ht="12.75" customHeight="1" x14ac:dyDescent="0.2">
      <c r="A120" s="1820" t="s">
        <v>173</v>
      </c>
      <c r="B120" s="114">
        <v>2190</v>
      </c>
      <c r="C120" s="412"/>
      <c r="D120" s="412"/>
      <c r="E120" s="412"/>
      <c r="F120" s="412">
        <v>204</v>
      </c>
      <c r="G120" s="412"/>
      <c r="H120" s="412"/>
      <c r="I120" s="436"/>
      <c r="J120" s="436"/>
      <c r="K120" s="414">
        <f>SUM(C120:J120)</f>
        <v>204</v>
      </c>
      <c r="L120" s="412"/>
    </row>
    <row r="121" spans="1:14" x14ac:dyDescent="0.2">
      <c r="A121" s="1829" t="s">
        <v>716</v>
      </c>
      <c r="B121" s="208"/>
      <c r="C121" s="431"/>
      <c r="D121" s="431"/>
      <c r="E121" s="431"/>
      <c r="F121" s="431"/>
      <c r="G121" s="431"/>
      <c r="H121" s="431"/>
      <c r="I121" s="413"/>
      <c r="J121" s="413"/>
      <c r="K121" s="417"/>
      <c r="L121" s="431"/>
    </row>
    <row r="122" spans="1:14" ht="13.5" thickBot="1" x14ac:dyDescent="0.25">
      <c r="A122" s="1814" t="s">
        <v>1258</v>
      </c>
      <c r="B122" s="266">
        <v>2510</v>
      </c>
      <c r="C122" s="412"/>
      <c r="D122" s="412"/>
      <c r="E122" s="412"/>
      <c r="F122" s="412"/>
      <c r="G122" s="412"/>
      <c r="H122" s="412"/>
      <c r="I122" s="436"/>
      <c r="J122" s="436"/>
      <c r="K122" s="415">
        <f>SUM(C122:J122)</f>
        <v>0</v>
      </c>
      <c r="L122" s="412"/>
    </row>
    <row r="123" spans="1:14" ht="14.25" thickTop="1" thickBot="1" x14ac:dyDescent="0.25">
      <c r="A123" s="1814" t="s">
        <v>5</v>
      </c>
      <c r="B123" s="266">
        <v>2530</v>
      </c>
      <c r="C123" s="412"/>
      <c r="D123" s="412"/>
      <c r="E123" s="412"/>
      <c r="F123" s="412"/>
      <c r="G123" s="412"/>
      <c r="H123" s="412"/>
      <c r="I123" s="436"/>
      <c r="J123" s="436"/>
      <c r="K123" s="415">
        <f>SUM(C123:J123)</f>
        <v>0</v>
      </c>
      <c r="L123" s="412"/>
    </row>
    <row r="124" spans="1:14" ht="14.25" thickTop="1" thickBot="1" x14ac:dyDescent="0.25">
      <c r="A124" s="1814" t="s">
        <v>221</v>
      </c>
      <c r="B124" s="266">
        <v>2540</v>
      </c>
      <c r="C124" s="412">
        <v>304804</v>
      </c>
      <c r="D124" s="412">
        <v>61618</v>
      </c>
      <c r="E124" s="412">
        <v>246370</v>
      </c>
      <c r="F124" s="412">
        <v>173135</v>
      </c>
      <c r="G124" s="412">
        <v>58861</v>
      </c>
      <c r="H124" s="412"/>
      <c r="I124" s="436"/>
      <c r="J124" s="436"/>
      <c r="K124" s="415">
        <f>SUM(C124:J124)</f>
        <v>844788</v>
      </c>
      <c r="L124" s="412">
        <v>1018100</v>
      </c>
    </row>
    <row r="125" spans="1:14" ht="14.25" thickTop="1" thickBot="1" x14ac:dyDescent="0.25">
      <c r="A125" s="1814" t="s">
        <v>1129</v>
      </c>
      <c r="B125" s="266">
        <v>2550</v>
      </c>
      <c r="C125" s="412"/>
      <c r="D125" s="412"/>
      <c r="E125" s="412"/>
      <c r="F125" s="412"/>
      <c r="G125" s="412"/>
      <c r="H125" s="412"/>
      <c r="I125" s="436"/>
      <c r="J125" s="436"/>
      <c r="K125" s="415">
        <f>SUM(C125:J125)</f>
        <v>0</v>
      </c>
      <c r="L125" s="412"/>
    </row>
    <row r="126" spans="1:14" ht="14.25" thickTop="1" thickBot="1" x14ac:dyDescent="0.25">
      <c r="A126" s="1814" t="s">
        <v>107</v>
      </c>
      <c r="B126" s="266">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304804</v>
      </c>
      <c r="D127" s="415">
        <f t="shared" ref="D127:L127" si="14">SUM(D122:D126)</f>
        <v>61618</v>
      </c>
      <c r="E127" s="415">
        <f t="shared" si="14"/>
        <v>246370</v>
      </c>
      <c r="F127" s="415">
        <f t="shared" si="14"/>
        <v>173135</v>
      </c>
      <c r="G127" s="415">
        <f t="shared" si="14"/>
        <v>58861</v>
      </c>
      <c r="H127" s="415">
        <f t="shared" si="14"/>
        <v>0</v>
      </c>
      <c r="I127" s="415">
        <f t="shared" si="14"/>
        <v>0</v>
      </c>
      <c r="J127" s="415">
        <f t="shared" si="14"/>
        <v>0</v>
      </c>
      <c r="K127" s="415">
        <f t="shared" si="14"/>
        <v>844788</v>
      </c>
      <c r="L127" s="415">
        <f t="shared" si="14"/>
        <v>1018100</v>
      </c>
    </row>
    <row r="128" spans="1:14" ht="12.75" customHeight="1" thickTop="1" x14ac:dyDescent="0.2">
      <c r="A128" s="883" t="s">
        <v>1156</v>
      </c>
      <c r="B128" s="1081" t="s">
        <v>673</v>
      </c>
      <c r="C128" s="1864"/>
      <c r="D128" s="1864"/>
      <c r="E128" s="1864"/>
      <c r="F128" s="1864"/>
      <c r="G128" s="1864"/>
      <c r="H128" s="1864"/>
      <c r="I128" s="703"/>
      <c r="J128" s="703"/>
      <c r="K128" s="430">
        <f>SUM(C128:J128)</f>
        <v>0</v>
      </c>
      <c r="L128" s="1864"/>
    </row>
    <row r="129" spans="1:14" ht="12.75" customHeight="1" thickBot="1" x14ac:dyDescent="0.25">
      <c r="A129" s="1865" t="s">
        <v>972</v>
      </c>
      <c r="B129" s="1808" t="s">
        <v>668</v>
      </c>
      <c r="C129" s="425">
        <f>SUM(C120,C127,C128)</f>
        <v>304804</v>
      </c>
      <c r="D129" s="425">
        <f t="shared" ref="D129:L129" si="15">SUM(D120,D127,D128)</f>
        <v>61618</v>
      </c>
      <c r="E129" s="425">
        <f t="shared" si="15"/>
        <v>246370</v>
      </c>
      <c r="F129" s="425">
        <f t="shared" si="15"/>
        <v>173339</v>
      </c>
      <c r="G129" s="425">
        <f t="shared" si="15"/>
        <v>58861</v>
      </c>
      <c r="H129" s="425">
        <f t="shared" si="15"/>
        <v>0</v>
      </c>
      <c r="I129" s="425">
        <f t="shared" si="15"/>
        <v>0</v>
      </c>
      <c r="J129" s="425">
        <f t="shared" si="15"/>
        <v>0</v>
      </c>
      <c r="K129" s="425">
        <f t="shared" si="15"/>
        <v>844992</v>
      </c>
      <c r="L129" s="425">
        <f t="shared" si="15"/>
        <v>1018100</v>
      </c>
    </row>
    <row r="130" spans="1:14" ht="18" customHeight="1" thickTop="1" thickBot="1" x14ac:dyDescent="0.25">
      <c r="A130" s="1813" t="s">
        <v>1225</v>
      </c>
      <c r="B130" s="1807" t="s">
        <v>674</v>
      </c>
      <c r="C130" s="424"/>
      <c r="D130" s="424"/>
      <c r="E130" s="424"/>
      <c r="F130" s="424"/>
      <c r="G130" s="424"/>
      <c r="H130" s="424"/>
      <c r="I130" s="429"/>
      <c r="J130" s="429"/>
      <c r="K130" s="415">
        <f>SUM(C130:J130)</f>
        <v>0</v>
      </c>
      <c r="L130" s="424"/>
    </row>
    <row r="131" spans="1:14" ht="18" customHeight="1" thickTop="1" x14ac:dyDescent="0.2">
      <c r="A131" s="1830" t="s">
        <v>720</v>
      </c>
      <c r="B131" s="1870" t="s">
        <v>1028</v>
      </c>
      <c r="C131" s="433"/>
      <c r="D131" s="433"/>
      <c r="E131" s="434"/>
      <c r="F131" s="433"/>
      <c r="G131" s="433"/>
      <c r="H131" s="434"/>
      <c r="I131" s="433"/>
      <c r="J131" s="433"/>
      <c r="K131" s="434"/>
      <c r="L131" s="434"/>
    </row>
    <row r="132" spans="1:14" s="91" customFormat="1" ht="13.5" customHeight="1" x14ac:dyDescent="0.2">
      <c r="A132" s="1831" t="s">
        <v>718</v>
      </c>
      <c r="B132" s="538"/>
      <c r="C132" s="433"/>
      <c r="D132" s="433"/>
      <c r="E132" s="431"/>
      <c r="F132" s="433"/>
      <c r="G132" s="433"/>
      <c r="H132" s="431"/>
      <c r="I132" s="433"/>
      <c r="J132" s="433"/>
      <c r="K132" s="431"/>
      <c r="L132" s="431"/>
      <c r="M132" s="908"/>
      <c r="N132" s="908"/>
    </row>
    <row r="133" spans="1:14" x14ac:dyDescent="0.2">
      <c r="A133" s="1814" t="s">
        <v>349</v>
      </c>
      <c r="B133" s="266">
        <v>4120</v>
      </c>
      <c r="C133" s="413"/>
      <c r="D133" s="413"/>
      <c r="E133" s="435"/>
      <c r="F133" s="413"/>
      <c r="G133" s="413"/>
      <c r="H133" s="418"/>
      <c r="I133" s="507"/>
      <c r="J133" s="413"/>
      <c r="K133" s="420">
        <f>SUM(E133,H133)</f>
        <v>0</v>
      </c>
      <c r="L133" s="418"/>
    </row>
    <row r="134" spans="1:14" x14ac:dyDescent="0.2">
      <c r="A134" s="1814" t="s">
        <v>812</v>
      </c>
      <c r="B134" s="266">
        <v>4140</v>
      </c>
      <c r="C134" s="413"/>
      <c r="D134" s="413"/>
      <c r="E134" s="436"/>
      <c r="F134" s="413"/>
      <c r="G134" s="413"/>
      <c r="H134" s="412"/>
      <c r="I134" s="507"/>
      <c r="J134" s="413"/>
      <c r="K134" s="420">
        <f>SUM(E134,H134)</f>
        <v>0</v>
      </c>
      <c r="L134" s="412"/>
    </row>
    <row r="135" spans="1:14" ht="22.5" x14ac:dyDescent="0.2">
      <c r="A135" s="1820"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2"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1916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4" t="s">
        <v>1226</v>
      </c>
      <c r="B139" s="263" t="s">
        <v>582</v>
      </c>
      <c r="C139" s="413"/>
      <c r="D139" s="413"/>
      <c r="E139" s="437"/>
      <c r="F139" s="437"/>
      <c r="G139" s="437"/>
      <c r="H139" s="438"/>
      <c r="I139" s="507"/>
      <c r="J139" s="437"/>
      <c r="K139" s="438"/>
      <c r="L139" s="438"/>
    </row>
    <row r="140" spans="1:14" ht="13.5" customHeight="1" x14ac:dyDescent="0.2">
      <c r="A140" s="1829" t="s">
        <v>719</v>
      </c>
      <c r="B140" s="208"/>
      <c r="C140" s="413"/>
      <c r="D140" s="413"/>
      <c r="E140" s="413"/>
      <c r="F140" s="413"/>
      <c r="G140" s="413"/>
      <c r="H140" s="417"/>
      <c r="I140" s="433"/>
      <c r="J140" s="413"/>
      <c r="K140" s="417"/>
      <c r="L140" s="417"/>
    </row>
    <row r="141" spans="1:14" x14ac:dyDescent="0.2">
      <c r="A141" s="1814" t="s">
        <v>91</v>
      </c>
      <c r="B141" s="266">
        <v>5110</v>
      </c>
      <c r="C141" s="413"/>
      <c r="D141" s="413"/>
      <c r="E141" s="413"/>
      <c r="F141" s="413"/>
      <c r="G141" s="413"/>
      <c r="H141" s="418"/>
      <c r="I141" s="433"/>
      <c r="J141" s="413"/>
      <c r="K141" s="420">
        <f>SUM(H141)</f>
        <v>0</v>
      </c>
      <c r="L141" s="418"/>
    </row>
    <row r="142" spans="1:14" x14ac:dyDescent="0.2">
      <c r="A142" s="1814" t="s">
        <v>92</v>
      </c>
      <c r="B142" s="266">
        <v>5120</v>
      </c>
      <c r="C142" s="413"/>
      <c r="D142" s="413"/>
      <c r="E142" s="413"/>
      <c r="F142" s="413"/>
      <c r="G142" s="413"/>
      <c r="H142" s="412"/>
      <c r="I142" s="433"/>
      <c r="J142" s="413"/>
      <c r="K142" s="420">
        <f>SUM(H142)</f>
        <v>0</v>
      </c>
      <c r="L142" s="412"/>
    </row>
    <row r="143" spans="1:14" ht="12.75" customHeight="1" x14ac:dyDescent="0.2">
      <c r="A143" s="1814" t="s">
        <v>1391</v>
      </c>
      <c r="B143" s="114" t="s">
        <v>721</v>
      </c>
      <c r="C143" s="413"/>
      <c r="D143" s="413"/>
      <c r="E143" s="413"/>
      <c r="F143" s="413"/>
      <c r="G143" s="413"/>
      <c r="H143" s="412"/>
      <c r="I143" s="433"/>
      <c r="J143" s="413"/>
      <c r="K143" s="420">
        <f>SUM(H143)</f>
        <v>0</v>
      </c>
      <c r="L143" s="412"/>
    </row>
    <row r="144" spans="1:14" x14ac:dyDescent="0.2">
      <c r="A144" s="1814" t="s">
        <v>93</v>
      </c>
      <c r="B144" s="266" t="s">
        <v>692</v>
      </c>
      <c r="C144" s="413"/>
      <c r="D144" s="413"/>
      <c r="E144" s="413"/>
      <c r="F144" s="413"/>
      <c r="G144" s="413"/>
      <c r="H144" s="412"/>
      <c r="I144" s="433"/>
      <c r="J144" s="413"/>
      <c r="K144" s="420">
        <f>SUM(H144)</f>
        <v>0</v>
      </c>
      <c r="L144" s="412"/>
    </row>
    <row r="145" spans="1:14" ht="12.75" customHeight="1" x14ac:dyDescent="0.2">
      <c r="A145" s="1814" t="s">
        <v>723</v>
      </c>
      <c r="B145" s="266"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2"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3" t="s">
        <v>1227</v>
      </c>
      <c r="B149" s="263" t="s">
        <v>1029</v>
      </c>
      <c r="C149" s="413"/>
      <c r="D149" s="413"/>
      <c r="E149" s="413"/>
      <c r="F149" s="413"/>
      <c r="G149" s="413"/>
      <c r="H149" s="523"/>
      <c r="I149" s="431"/>
      <c r="J149" s="413"/>
      <c r="K149" s="417"/>
      <c r="L149" s="423"/>
    </row>
    <row r="150" spans="1:14" ht="12.75" customHeight="1" thickTop="1" thickBot="1" x14ac:dyDescent="0.25">
      <c r="A150" s="2244" t="s">
        <v>724</v>
      </c>
      <c r="B150" s="2245"/>
      <c r="C150" s="415">
        <f>SUM(C129,C130,C138,C148,C149)</f>
        <v>304804</v>
      </c>
      <c r="D150" s="415">
        <f t="shared" ref="D150:K150" si="16">SUM(D129,D130,D138,D148,D149)</f>
        <v>61618</v>
      </c>
      <c r="E150" s="415">
        <f t="shared" si="16"/>
        <v>246370</v>
      </c>
      <c r="F150" s="415">
        <f t="shared" si="16"/>
        <v>173339</v>
      </c>
      <c r="G150" s="415">
        <f t="shared" si="16"/>
        <v>58861</v>
      </c>
      <c r="H150" s="415">
        <f t="shared" si="16"/>
        <v>0</v>
      </c>
      <c r="I150" s="415">
        <f t="shared" si="16"/>
        <v>0</v>
      </c>
      <c r="J150" s="415">
        <f t="shared" si="16"/>
        <v>0</v>
      </c>
      <c r="K150" s="415">
        <f t="shared" si="16"/>
        <v>844992</v>
      </c>
      <c r="L150" s="415">
        <f>SUM(L129,L130,L138,L148,L149)</f>
        <v>1018100</v>
      </c>
    </row>
    <row r="151" spans="1:14" ht="12.75" customHeight="1" thickTop="1" x14ac:dyDescent="0.2">
      <c r="A151" s="2240" t="s">
        <v>1403</v>
      </c>
      <c r="B151" s="2241"/>
      <c r="C151" s="416"/>
      <c r="D151" s="416"/>
      <c r="E151" s="416"/>
      <c r="F151" s="416"/>
      <c r="G151" s="416"/>
      <c r="H151" s="416"/>
      <c r="I151" s="416"/>
      <c r="J151" s="413"/>
      <c r="K151" s="440">
        <f>'Revenues 9-14'!D275-'Expenditures 15-22'!K150</f>
        <v>-120061</v>
      </c>
      <c r="L151" s="416"/>
    </row>
    <row r="152" spans="1:14" s="870" customFormat="1" ht="9" customHeight="1" x14ac:dyDescent="0.2">
      <c r="A152" s="1833"/>
      <c r="B152" s="898"/>
      <c r="C152" s="897"/>
      <c r="D152" s="897"/>
      <c r="E152" s="897"/>
      <c r="F152" s="897"/>
      <c r="G152" s="897"/>
      <c r="H152" s="897"/>
      <c r="I152" s="897"/>
      <c r="J152" s="897"/>
      <c r="K152" s="897"/>
      <c r="L152" s="897"/>
      <c r="M152" s="909"/>
      <c r="N152" s="909"/>
    </row>
    <row r="153" spans="1:14" s="2" customFormat="1" ht="30" customHeight="1" x14ac:dyDescent="0.2">
      <c r="A153" s="2233" t="s">
        <v>725</v>
      </c>
      <c r="B153" s="2092"/>
      <c r="C153" s="893"/>
      <c r="D153" s="894"/>
      <c r="E153" s="894"/>
      <c r="F153" s="894"/>
      <c r="G153" s="894"/>
      <c r="H153" s="894"/>
      <c r="I153" s="894"/>
      <c r="J153" s="894"/>
      <c r="K153" s="894"/>
      <c r="L153" s="895"/>
      <c r="M153" s="910"/>
      <c r="N153" s="910"/>
    </row>
    <row r="154" spans="1:14" s="26" customFormat="1" ht="18" customHeight="1" thickBot="1" x14ac:dyDescent="0.25">
      <c r="A154" s="1855" t="s">
        <v>85</v>
      </c>
      <c r="B154" s="1856"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4" t="s">
        <v>86</v>
      </c>
      <c r="B155" s="263" t="s">
        <v>582</v>
      </c>
      <c r="C155" s="413"/>
      <c r="D155" s="413"/>
      <c r="E155" s="413"/>
      <c r="F155" s="413"/>
      <c r="G155" s="413"/>
      <c r="H155" s="413"/>
      <c r="I155" s="413"/>
      <c r="J155" s="413"/>
      <c r="K155" s="413"/>
      <c r="L155" s="413"/>
      <c r="M155" s="905"/>
      <c r="N155" s="905"/>
    </row>
    <row r="156" spans="1:14" s="24" customFormat="1" ht="13.5" customHeight="1" x14ac:dyDescent="0.2">
      <c r="A156" s="1829" t="s">
        <v>719</v>
      </c>
      <c r="B156" s="208"/>
      <c r="C156" s="413"/>
      <c r="D156" s="413"/>
      <c r="E156" s="413"/>
      <c r="F156" s="413"/>
      <c r="G156" s="413"/>
      <c r="H156" s="413"/>
      <c r="I156" s="413"/>
      <c r="J156" s="413"/>
      <c r="K156" s="417"/>
      <c r="L156" s="417"/>
      <c r="M156" s="905"/>
      <c r="N156" s="905"/>
    </row>
    <row r="157" spans="1:14" x14ac:dyDescent="0.2">
      <c r="A157" s="1814" t="s">
        <v>91</v>
      </c>
      <c r="B157" s="266">
        <v>5110</v>
      </c>
      <c r="C157" s="413"/>
      <c r="D157" s="413"/>
      <c r="E157" s="413"/>
      <c r="F157" s="413"/>
      <c r="G157" s="413"/>
      <c r="H157" s="412"/>
      <c r="I157" s="413"/>
      <c r="J157" s="413"/>
      <c r="K157" s="414">
        <f>SUM(C157:J157)</f>
        <v>0</v>
      </c>
      <c r="L157" s="412"/>
    </row>
    <row r="158" spans="1:14" x14ac:dyDescent="0.2">
      <c r="A158" s="1814" t="s">
        <v>92</v>
      </c>
      <c r="B158" s="266">
        <v>5120</v>
      </c>
      <c r="C158" s="413"/>
      <c r="D158" s="413"/>
      <c r="E158" s="413"/>
      <c r="F158" s="413"/>
      <c r="G158" s="413"/>
      <c r="H158" s="412"/>
      <c r="I158" s="413"/>
      <c r="J158" s="413"/>
      <c r="K158" s="414">
        <f>SUM(C158:J158)</f>
        <v>0</v>
      </c>
      <c r="L158" s="412"/>
    </row>
    <row r="159" spans="1:14" ht="12.75" customHeight="1" x14ac:dyDescent="0.2">
      <c r="A159" s="1814" t="s">
        <v>1391</v>
      </c>
      <c r="B159" s="266" t="s">
        <v>721</v>
      </c>
      <c r="C159" s="413"/>
      <c r="D159" s="413"/>
      <c r="E159" s="413"/>
      <c r="F159" s="413"/>
      <c r="G159" s="413"/>
      <c r="H159" s="412"/>
      <c r="I159" s="413"/>
      <c r="J159" s="413"/>
      <c r="K159" s="414">
        <f>SUM(C159:J159)</f>
        <v>0</v>
      </c>
      <c r="L159" s="412"/>
    </row>
    <row r="160" spans="1:14" x14ac:dyDescent="0.2">
      <c r="A160" s="1814" t="s">
        <v>93</v>
      </c>
      <c r="B160" s="114" t="s">
        <v>692</v>
      </c>
      <c r="C160" s="413"/>
      <c r="D160" s="413"/>
      <c r="E160" s="413"/>
      <c r="F160" s="413"/>
      <c r="G160" s="413"/>
      <c r="H160" s="412"/>
      <c r="I160" s="413"/>
      <c r="J160" s="413"/>
      <c r="K160" s="414">
        <f>SUM(C160:J160)</f>
        <v>0</v>
      </c>
      <c r="L160" s="412"/>
    </row>
    <row r="161" spans="1:14" ht="12.75" customHeight="1" x14ac:dyDescent="0.2">
      <c r="A161" s="1814" t="s">
        <v>723</v>
      </c>
      <c r="B161" s="266"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4" t="s">
        <v>87</v>
      </c>
      <c r="B163" s="524" t="s">
        <v>39</v>
      </c>
      <c r="C163" s="413"/>
      <c r="D163" s="413"/>
      <c r="E163" s="413"/>
      <c r="F163" s="413"/>
      <c r="G163" s="413"/>
      <c r="H163" s="1864"/>
      <c r="I163" s="413"/>
      <c r="J163" s="413"/>
      <c r="K163" s="414">
        <f>SUM(C163:H163)</f>
        <v>0</v>
      </c>
      <c r="L163" s="1864"/>
    </row>
    <row r="164" spans="1:14" ht="33.75" customHeight="1" x14ac:dyDescent="0.2">
      <c r="A164" s="1834" t="s">
        <v>293</v>
      </c>
      <c r="B164" s="536" t="s">
        <v>32</v>
      </c>
      <c r="C164" s="413"/>
      <c r="D164" s="413"/>
      <c r="E164" s="413"/>
      <c r="F164" s="413"/>
      <c r="G164" s="413"/>
      <c r="H164" s="1867"/>
      <c r="I164" s="413"/>
      <c r="J164" s="413"/>
      <c r="K164" s="414">
        <f>SUM(C164:J164)</f>
        <v>0</v>
      </c>
      <c r="L164" s="1867"/>
    </row>
    <row r="165" spans="1:14" ht="13.5" customHeight="1" thickBot="1" x14ac:dyDescent="0.25">
      <c r="A165" s="1818" t="s">
        <v>885</v>
      </c>
      <c r="B165" s="537" t="s">
        <v>88</v>
      </c>
      <c r="C165" s="413"/>
      <c r="D165" s="413"/>
      <c r="E165" s="426"/>
      <c r="F165" s="413"/>
      <c r="G165" s="413"/>
      <c r="H165" s="1867"/>
      <c r="I165" s="507"/>
      <c r="J165" s="413"/>
      <c r="K165" s="414">
        <f>SUM(C165:J165)</f>
        <v>0</v>
      </c>
      <c r="L165" s="1867"/>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9" t="s">
        <v>89</v>
      </c>
      <c r="B167" s="1807" t="s">
        <v>1029</v>
      </c>
      <c r="C167" s="413"/>
      <c r="D167" s="413"/>
      <c r="E167" s="417"/>
      <c r="F167" s="413"/>
      <c r="G167" s="413"/>
      <c r="H167" s="419"/>
      <c r="I167" s="437"/>
      <c r="J167" s="413"/>
      <c r="K167" s="417"/>
      <c r="L167" s="424"/>
    </row>
    <row r="168" spans="1:14" ht="12.75" customHeight="1" thickTop="1" thickBot="1" x14ac:dyDescent="0.25">
      <c r="A168" s="1857" t="s">
        <v>94</v>
      </c>
      <c r="B168" s="1858"/>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6" t="s">
        <v>1177</v>
      </c>
      <c r="B169" s="467"/>
      <c r="C169" s="413"/>
      <c r="D169" s="413"/>
      <c r="E169" s="413"/>
      <c r="F169" s="413"/>
      <c r="G169" s="413"/>
      <c r="H169" s="416"/>
      <c r="I169" s="413"/>
      <c r="J169" s="413"/>
      <c r="K169" s="440">
        <f>'Revenues 9-14'!E275-'Expenditures 15-22'!K168</f>
        <v>115801</v>
      </c>
      <c r="L169" s="416"/>
    </row>
    <row r="170" spans="1:14" s="870" customFormat="1" ht="9" customHeight="1" x14ac:dyDescent="0.2">
      <c r="A170" s="1833"/>
      <c r="B170" s="900"/>
      <c r="C170" s="897"/>
      <c r="D170" s="897"/>
      <c r="E170" s="897"/>
      <c r="F170" s="897"/>
      <c r="G170" s="897"/>
      <c r="H170" s="897"/>
      <c r="I170" s="897"/>
      <c r="J170" s="897"/>
      <c r="K170" s="897"/>
      <c r="L170" s="897"/>
      <c r="M170" s="909"/>
      <c r="N170" s="909"/>
    </row>
    <row r="171" spans="1:14" s="16" customFormat="1" ht="30" customHeight="1" x14ac:dyDescent="0.2">
      <c r="A171" s="1836"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7" t="s">
        <v>694</v>
      </c>
      <c r="B173" s="208"/>
      <c r="C173" s="417"/>
      <c r="D173" s="417"/>
      <c r="E173" s="417"/>
      <c r="F173" s="413"/>
      <c r="G173" s="413"/>
      <c r="H173" s="417"/>
      <c r="I173" s="413"/>
      <c r="J173" s="413"/>
      <c r="K173" s="417"/>
      <c r="L173" s="417"/>
      <c r="M173" s="909"/>
      <c r="N173" s="909"/>
    </row>
    <row r="174" spans="1:14" ht="12.75" customHeight="1" x14ac:dyDescent="0.2">
      <c r="A174" s="1814" t="s">
        <v>173</v>
      </c>
      <c r="B174" s="266">
        <v>2190</v>
      </c>
      <c r="C174" s="412"/>
      <c r="D174" s="412"/>
      <c r="E174" s="412"/>
      <c r="F174" s="412"/>
      <c r="G174" s="412"/>
      <c r="H174" s="412"/>
      <c r="I174" s="436"/>
      <c r="J174" s="436"/>
      <c r="K174" s="414">
        <f>SUM(C174:J174)</f>
        <v>0</v>
      </c>
      <c r="L174" s="412"/>
    </row>
    <row r="175" spans="1:14" x14ac:dyDescent="0.2">
      <c r="A175" s="1819" t="s">
        <v>716</v>
      </c>
      <c r="B175" s="1860"/>
      <c r="C175" s="1861"/>
      <c r="D175" s="1861"/>
      <c r="E175" s="1861"/>
      <c r="F175" s="1861"/>
      <c r="G175" s="1861"/>
      <c r="H175" s="1861"/>
      <c r="I175" s="433"/>
      <c r="J175" s="433"/>
      <c r="K175" s="1861"/>
      <c r="L175" s="1861"/>
    </row>
    <row r="176" spans="1:14" ht="12.75" customHeight="1" x14ac:dyDescent="0.2">
      <c r="A176" s="1814" t="s">
        <v>1129</v>
      </c>
      <c r="B176" s="266">
        <v>2550</v>
      </c>
      <c r="C176" s="412">
        <v>156775</v>
      </c>
      <c r="D176" s="412">
        <v>9715</v>
      </c>
      <c r="E176" s="412">
        <v>298235</v>
      </c>
      <c r="F176" s="412">
        <v>32232</v>
      </c>
      <c r="G176" s="412">
        <v>29646</v>
      </c>
      <c r="H176" s="412"/>
      <c r="I176" s="436"/>
      <c r="J176" s="436"/>
      <c r="K176" s="414">
        <f>SUM(C176:J176)</f>
        <v>526603</v>
      </c>
      <c r="L176" s="412">
        <v>564700</v>
      </c>
    </row>
    <row r="177" spans="1:14" ht="12.75" customHeight="1" thickBot="1" x14ac:dyDescent="0.25">
      <c r="A177" s="1821" t="s">
        <v>1156</v>
      </c>
      <c r="B177" s="1862">
        <v>2900</v>
      </c>
      <c r="C177" s="423"/>
      <c r="D177" s="423"/>
      <c r="E177" s="423"/>
      <c r="F177" s="423"/>
      <c r="G177" s="423"/>
      <c r="H177" s="423"/>
      <c r="I177" s="808"/>
      <c r="J177" s="808"/>
      <c r="K177" s="425">
        <f>SUM(C177:J177)</f>
        <v>0</v>
      </c>
      <c r="L177" s="423"/>
    </row>
    <row r="178" spans="1:14" ht="12.75" customHeight="1" thickTop="1" thickBot="1" x14ac:dyDescent="0.25">
      <c r="A178" s="1838" t="s">
        <v>972</v>
      </c>
      <c r="B178" s="468" t="s">
        <v>668</v>
      </c>
      <c r="C178" s="425">
        <f>SUM(C174,C176,C177)</f>
        <v>156775</v>
      </c>
      <c r="D178" s="425">
        <f t="shared" ref="D178:J178" si="17">SUM(D174,D176,D177)</f>
        <v>9715</v>
      </c>
      <c r="E178" s="425">
        <f t="shared" si="17"/>
        <v>298235</v>
      </c>
      <c r="F178" s="425">
        <f t="shared" si="17"/>
        <v>32232</v>
      </c>
      <c r="G178" s="425">
        <f t="shared" si="17"/>
        <v>29646</v>
      </c>
      <c r="H178" s="425">
        <f t="shared" si="17"/>
        <v>0</v>
      </c>
      <c r="I178" s="425">
        <f t="shared" si="17"/>
        <v>0</v>
      </c>
      <c r="J178" s="425">
        <f t="shared" si="17"/>
        <v>0</v>
      </c>
      <c r="K178" s="425">
        <f>SUM(K174,K176,K177)</f>
        <v>526603</v>
      </c>
      <c r="L178" s="425">
        <f>SUM(L174, L176:L177)</f>
        <v>564700</v>
      </c>
    </row>
    <row r="179" spans="1:14" ht="18" customHeight="1" thickTop="1" thickBot="1" x14ac:dyDescent="0.25">
      <c r="A179" s="1863" t="s">
        <v>1115</v>
      </c>
      <c r="B179" s="1807">
        <v>3000</v>
      </c>
      <c r="C179" s="424"/>
      <c r="D179" s="424"/>
      <c r="E179" s="424"/>
      <c r="F179" s="424"/>
      <c r="G179" s="424"/>
      <c r="H179" s="424"/>
      <c r="I179" s="429"/>
      <c r="J179" s="429"/>
      <c r="K179" s="415">
        <f>SUM(C179:J179)</f>
        <v>0</v>
      </c>
      <c r="L179" s="424"/>
    </row>
    <row r="180" spans="1:14" s="19" customFormat="1" ht="18" customHeight="1" thickTop="1" x14ac:dyDescent="0.2">
      <c r="A180" s="1823" t="s">
        <v>95</v>
      </c>
      <c r="B180" s="1870" t="s">
        <v>1028</v>
      </c>
      <c r="C180" s="413"/>
      <c r="D180" s="413"/>
      <c r="E180" s="413"/>
      <c r="F180" s="413"/>
      <c r="G180" s="413"/>
      <c r="H180" s="413"/>
      <c r="I180" s="413"/>
      <c r="J180" s="413"/>
      <c r="K180" s="413"/>
      <c r="L180" s="413"/>
      <c r="M180" s="909"/>
      <c r="N180" s="909"/>
    </row>
    <row r="181" spans="1:14" s="19" customFormat="1" x14ac:dyDescent="0.2">
      <c r="A181" s="1818" t="s">
        <v>1347</v>
      </c>
      <c r="B181" s="208"/>
      <c r="C181" s="413"/>
      <c r="D181" s="413"/>
      <c r="E181" s="413"/>
      <c r="F181" s="413"/>
      <c r="G181" s="413"/>
      <c r="H181" s="413"/>
      <c r="I181" s="413"/>
      <c r="J181" s="413"/>
      <c r="K181" s="413"/>
      <c r="L181" s="413"/>
      <c r="M181" s="909"/>
      <c r="N181" s="909"/>
    </row>
    <row r="182" spans="1:14" x14ac:dyDescent="0.2">
      <c r="A182" s="1814" t="s">
        <v>586</v>
      </c>
      <c r="B182" s="266">
        <v>4110</v>
      </c>
      <c r="C182" s="413"/>
      <c r="D182" s="413"/>
      <c r="E182" s="412"/>
      <c r="F182" s="413"/>
      <c r="G182" s="413"/>
      <c r="H182" s="412"/>
      <c r="I182" s="507"/>
      <c r="J182" s="413"/>
      <c r="K182" s="414">
        <f t="shared" ref="K182:K187" si="18">SUM(E182,H182)</f>
        <v>0</v>
      </c>
      <c r="L182" s="412"/>
    </row>
    <row r="183" spans="1:14" x14ac:dyDescent="0.2">
      <c r="A183" s="1814" t="s">
        <v>349</v>
      </c>
      <c r="B183" s="266">
        <v>4120</v>
      </c>
      <c r="C183" s="413"/>
      <c r="D183" s="413"/>
      <c r="E183" s="412"/>
      <c r="F183" s="413"/>
      <c r="G183" s="413"/>
      <c r="H183" s="412"/>
      <c r="I183" s="507"/>
      <c r="J183" s="413"/>
      <c r="K183" s="414">
        <f t="shared" si="18"/>
        <v>0</v>
      </c>
      <c r="L183" s="412"/>
    </row>
    <row r="184" spans="1:14" x14ac:dyDescent="0.2">
      <c r="A184" s="1814" t="s">
        <v>350</v>
      </c>
      <c r="B184" s="114">
        <v>4130</v>
      </c>
      <c r="C184" s="413"/>
      <c r="D184" s="413"/>
      <c r="E184" s="412"/>
      <c r="F184" s="413"/>
      <c r="G184" s="413"/>
      <c r="H184" s="412"/>
      <c r="I184" s="507"/>
      <c r="J184" s="413"/>
      <c r="K184" s="414">
        <f t="shared" si="18"/>
        <v>0</v>
      </c>
      <c r="L184" s="412"/>
    </row>
    <row r="185" spans="1:14" x14ac:dyDescent="0.2">
      <c r="A185" s="1814" t="s">
        <v>812</v>
      </c>
      <c r="B185" s="266">
        <v>4140</v>
      </c>
      <c r="C185" s="413"/>
      <c r="D185" s="413"/>
      <c r="E185" s="412"/>
      <c r="F185" s="413"/>
      <c r="G185" s="413"/>
      <c r="H185" s="412"/>
      <c r="I185" s="507"/>
      <c r="J185" s="413"/>
      <c r="K185" s="414">
        <f t="shared" si="18"/>
        <v>0</v>
      </c>
      <c r="L185" s="412"/>
    </row>
    <row r="186" spans="1:14" x14ac:dyDescent="0.2">
      <c r="A186" s="1814" t="s">
        <v>90</v>
      </c>
      <c r="B186" s="266">
        <v>4170</v>
      </c>
      <c r="C186" s="413"/>
      <c r="D186" s="413"/>
      <c r="E186" s="412"/>
      <c r="F186" s="413"/>
      <c r="G186" s="413"/>
      <c r="H186" s="412"/>
      <c r="I186" s="507"/>
      <c r="J186" s="413"/>
      <c r="K186" s="414">
        <f t="shared" si="18"/>
        <v>0</v>
      </c>
      <c r="L186" s="412"/>
    </row>
    <row r="187" spans="1:14" ht="22.5" x14ac:dyDescent="0.2">
      <c r="A187" s="1820"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4" t="s">
        <v>96</v>
      </c>
      <c r="B189" s="268" t="s">
        <v>1106</v>
      </c>
      <c r="C189" s="413"/>
      <c r="D189" s="413"/>
      <c r="E189" s="1864"/>
      <c r="F189" s="413"/>
      <c r="G189" s="413"/>
      <c r="H189" s="1864"/>
      <c r="I189" s="507"/>
      <c r="J189" s="413"/>
      <c r="K189" s="430">
        <f>SUM(E189,H189)</f>
        <v>0</v>
      </c>
      <c r="L189" s="1864"/>
    </row>
    <row r="190" spans="1:14" ht="12.75" customHeight="1" thickBot="1" x14ac:dyDescent="0.25">
      <c r="A190" s="887" t="s">
        <v>1916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4" t="s">
        <v>1116</v>
      </c>
      <c r="B191" s="1870" t="s">
        <v>582</v>
      </c>
      <c r="C191" s="413"/>
      <c r="D191" s="413"/>
      <c r="E191" s="413"/>
      <c r="F191" s="413"/>
      <c r="G191" s="413"/>
      <c r="H191" s="413"/>
      <c r="I191" s="413"/>
      <c r="J191" s="413"/>
      <c r="K191" s="413"/>
      <c r="L191" s="413"/>
      <c r="M191" s="909"/>
      <c r="N191" s="909"/>
    </row>
    <row r="192" spans="1:14" s="19" customFormat="1" ht="13.5" customHeight="1" x14ac:dyDescent="0.2">
      <c r="A192" s="1829" t="s">
        <v>97</v>
      </c>
      <c r="B192" s="208"/>
      <c r="C192" s="413"/>
      <c r="D192" s="413"/>
      <c r="E192" s="413"/>
      <c r="F192" s="413"/>
      <c r="G192" s="413"/>
      <c r="H192" s="413"/>
      <c r="I192" s="413"/>
      <c r="J192" s="413"/>
      <c r="K192" s="413"/>
      <c r="L192" s="413"/>
      <c r="M192" s="909"/>
      <c r="N192" s="909"/>
    </row>
    <row r="193" spans="1:14" x14ac:dyDescent="0.2">
      <c r="A193" s="1814" t="s">
        <v>91</v>
      </c>
      <c r="B193" s="266">
        <v>5110</v>
      </c>
      <c r="C193" s="413"/>
      <c r="D193" s="413"/>
      <c r="E193" s="413"/>
      <c r="F193" s="413"/>
      <c r="G193" s="413"/>
      <c r="H193" s="412"/>
      <c r="I193" s="413"/>
      <c r="J193" s="413"/>
      <c r="K193" s="414">
        <f>SUM(H193)</f>
        <v>0</v>
      </c>
      <c r="L193" s="412"/>
    </row>
    <row r="194" spans="1:14" x14ac:dyDescent="0.2">
      <c r="A194" s="1814" t="s">
        <v>92</v>
      </c>
      <c r="B194" s="266">
        <v>5120</v>
      </c>
      <c r="C194" s="413"/>
      <c r="D194" s="413"/>
      <c r="E194" s="413"/>
      <c r="F194" s="413"/>
      <c r="G194" s="413"/>
      <c r="H194" s="412"/>
      <c r="I194" s="413"/>
      <c r="J194" s="413"/>
      <c r="K194" s="414">
        <f>SUM(H194)</f>
        <v>0</v>
      </c>
      <c r="L194" s="412"/>
    </row>
    <row r="195" spans="1:14" ht="12.75" customHeight="1" x14ac:dyDescent="0.2">
      <c r="A195" s="1814" t="s">
        <v>1391</v>
      </c>
      <c r="B195" s="114" t="s">
        <v>721</v>
      </c>
      <c r="C195" s="413"/>
      <c r="D195" s="413"/>
      <c r="E195" s="413"/>
      <c r="F195" s="413"/>
      <c r="G195" s="413"/>
      <c r="H195" s="412"/>
      <c r="I195" s="413"/>
      <c r="J195" s="413"/>
      <c r="K195" s="414">
        <f>SUM(H195)</f>
        <v>0</v>
      </c>
      <c r="L195" s="412"/>
    </row>
    <row r="196" spans="1:14" x14ac:dyDescent="0.2">
      <c r="A196" s="1814" t="s">
        <v>93</v>
      </c>
      <c r="B196" s="266" t="s">
        <v>692</v>
      </c>
      <c r="C196" s="413"/>
      <c r="D196" s="413"/>
      <c r="E196" s="413"/>
      <c r="F196" s="413"/>
      <c r="G196" s="413"/>
      <c r="H196" s="412"/>
      <c r="I196" s="413"/>
      <c r="J196" s="413"/>
      <c r="K196" s="414">
        <f>SUM(H196)</f>
        <v>0</v>
      </c>
      <c r="L196" s="412"/>
    </row>
    <row r="197" spans="1:14" x14ac:dyDescent="0.2">
      <c r="A197" s="1839" t="s">
        <v>723</v>
      </c>
      <c r="B197" s="266"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1">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8" t="s">
        <v>885</v>
      </c>
      <c r="B201" s="537" t="s">
        <v>88</v>
      </c>
      <c r="C201" s="413"/>
      <c r="D201" s="413"/>
      <c r="E201" s="413"/>
      <c r="F201" s="413"/>
      <c r="G201" s="413"/>
      <c r="H201" s="436"/>
      <c r="I201" s="413"/>
      <c r="J201" s="413"/>
      <c r="K201" s="1061">
        <f>H201</f>
        <v>0</v>
      </c>
      <c r="L201" s="412"/>
    </row>
    <row r="202" spans="1:14" ht="12.75" customHeight="1" thickBot="1" x14ac:dyDescent="0.25">
      <c r="A202" s="1865" t="s">
        <v>743</v>
      </c>
      <c r="B202" s="1808"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3" t="s">
        <v>1040</v>
      </c>
      <c r="B203" s="263" t="s">
        <v>1029</v>
      </c>
      <c r="C203" s="417"/>
      <c r="D203" s="417"/>
      <c r="E203" s="417"/>
      <c r="F203" s="417"/>
      <c r="G203" s="417"/>
      <c r="H203" s="417"/>
      <c r="I203" s="413"/>
      <c r="J203" s="413"/>
      <c r="K203" s="417"/>
      <c r="L203" s="424"/>
    </row>
    <row r="204" spans="1:14" ht="12.75" customHeight="1" thickTop="1" thickBot="1" x14ac:dyDescent="0.25">
      <c r="A204" s="1835" t="s">
        <v>317</v>
      </c>
      <c r="B204" s="470"/>
      <c r="C204" s="415">
        <f>SUM(C178,C179)</f>
        <v>156775</v>
      </c>
      <c r="D204" s="415">
        <f>SUM(D178,D179)</f>
        <v>9715</v>
      </c>
      <c r="E204" s="415">
        <f>SUM(E178,E179,E190)</f>
        <v>298235</v>
      </c>
      <c r="F204" s="415">
        <f>SUM(F178,F179)</f>
        <v>32232</v>
      </c>
      <c r="G204" s="415">
        <f>SUM(G178,G179)</f>
        <v>29646</v>
      </c>
      <c r="H204" s="415">
        <f>SUM(H178,H179,H190,H202,H203)</f>
        <v>0</v>
      </c>
      <c r="I204" s="415">
        <f>SUM(I178,I179)</f>
        <v>0</v>
      </c>
      <c r="J204" s="415">
        <f>SUM(J178,J179)</f>
        <v>0</v>
      </c>
      <c r="K204" s="414">
        <f>SUM(K178,K179,K190,K202,K203)</f>
        <v>526603</v>
      </c>
      <c r="L204" s="415">
        <f>SUM(L178,L179,L190,L202,L203)</f>
        <v>564700</v>
      </c>
    </row>
    <row r="205" spans="1:14" ht="23.25" thickTop="1" x14ac:dyDescent="0.2">
      <c r="A205" s="1826" t="s">
        <v>1177</v>
      </c>
      <c r="B205" s="467"/>
      <c r="C205" s="416"/>
      <c r="D205" s="416"/>
      <c r="E205" s="416"/>
      <c r="F205" s="416"/>
      <c r="G205" s="416"/>
      <c r="H205" s="416"/>
      <c r="I205" s="413"/>
      <c r="J205" s="413"/>
      <c r="K205" s="440">
        <f>'Revenues 9-14'!F275-'Expenditures 15-22'!K204</f>
        <v>-72546</v>
      </c>
      <c r="L205" s="416"/>
    </row>
    <row r="206" spans="1:14" s="870" customFormat="1" ht="9" customHeight="1" x14ac:dyDescent="0.2">
      <c r="A206" s="1833"/>
      <c r="B206" s="900"/>
      <c r="C206" s="897"/>
      <c r="D206" s="897"/>
      <c r="E206" s="897"/>
      <c r="F206" s="897"/>
      <c r="G206" s="897"/>
      <c r="H206" s="897"/>
      <c r="I206" s="897"/>
      <c r="J206" s="897"/>
      <c r="K206" s="897"/>
      <c r="L206" s="897"/>
      <c r="M206" s="909"/>
      <c r="N206" s="909"/>
    </row>
    <row r="207" spans="1:14" s="16" customFormat="1" ht="30" customHeight="1" x14ac:dyDescent="0.2">
      <c r="A207" s="2247" t="s">
        <v>1141</v>
      </c>
      <c r="B207" s="2248"/>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4" t="s">
        <v>1137</v>
      </c>
      <c r="B209" s="266">
        <v>1100</v>
      </c>
      <c r="C209" s="413"/>
      <c r="D209" s="412">
        <v>52656</v>
      </c>
      <c r="E209" s="413"/>
      <c r="F209" s="413"/>
      <c r="G209" s="413"/>
      <c r="H209" s="413"/>
      <c r="I209" s="413"/>
      <c r="J209" s="413"/>
      <c r="K209" s="414">
        <f>D209</f>
        <v>52656</v>
      </c>
      <c r="L209" s="412">
        <v>57340</v>
      </c>
    </row>
    <row r="210" spans="1:12" x14ac:dyDescent="0.2">
      <c r="A210" s="1814" t="s">
        <v>171</v>
      </c>
      <c r="B210" s="266" t="s">
        <v>1143</v>
      </c>
      <c r="C210" s="413"/>
      <c r="D210" s="436">
        <v>2817</v>
      </c>
      <c r="E210" s="413"/>
      <c r="F210" s="413"/>
      <c r="G210" s="413"/>
      <c r="H210" s="413"/>
      <c r="I210" s="413"/>
      <c r="J210" s="413"/>
      <c r="K210" s="414">
        <f t="shared" ref="K210:K222" si="19">D210</f>
        <v>2817</v>
      </c>
      <c r="L210" s="412">
        <v>3500</v>
      </c>
    </row>
    <row r="211" spans="1:12" x14ac:dyDescent="0.2">
      <c r="A211" s="1814" t="s">
        <v>172</v>
      </c>
      <c r="B211" s="266">
        <v>1200</v>
      </c>
      <c r="C211" s="413"/>
      <c r="D211" s="412"/>
      <c r="E211" s="413"/>
      <c r="F211" s="413"/>
      <c r="G211" s="413"/>
      <c r="H211" s="413"/>
      <c r="I211" s="413"/>
      <c r="J211" s="413"/>
      <c r="K211" s="414">
        <f t="shared" si="19"/>
        <v>0</v>
      </c>
      <c r="L211" s="412"/>
    </row>
    <row r="212" spans="1:12" x14ac:dyDescent="0.2">
      <c r="A212" s="1814" t="s">
        <v>318</v>
      </c>
      <c r="B212" s="266" t="s">
        <v>1144</v>
      </c>
      <c r="C212" s="413"/>
      <c r="D212" s="436"/>
      <c r="E212" s="413"/>
      <c r="F212" s="413"/>
      <c r="G212" s="413"/>
      <c r="H212" s="413"/>
      <c r="I212" s="413"/>
      <c r="J212" s="413"/>
      <c r="K212" s="414">
        <f t="shared" si="19"/>
        <v>0</v>
      </c>
      <c r="L212" s="412"/>
    </row>
    <row r="213" spans="1:12" x14ac:dyDescent="0.2">
      <c r="A213" s="1814" t="s">
        <v>319</v>
      </c>
      <c r="B213" s="266">
        <v>1250</v>
      </c>
      <c r="C213" s="413"/>
      <c r="D213" s="412">
        <v>12879</v>
      </c>
      <c r="E213" s="413"/>
      <c r="F213" s="413"/>
      <c r="G213" s="413"/>
      <c r="H213" s="413"/>
      <c r="I213" s="413"/>
      <c r="J213" s="413"/>
      <c r="K213" s="414">
        <f t="shared" si="19"/>
        <v>12879</v>
      </c>
      <c r="L213" s="412">
        <v>13250</v>
      </c>
    </row>
    <row r="214" spans="1:12" x14ac:dyDescent="0.2">
      <c r="A214" s="1814" t="s">
        <v>320</v>
      </c>
      <c r="B214" s="266" t="s">
        <v>169</v>
      </c>
      <c r="C214" s="413"/>
      <c r="D214" s="436"/>
      <c r="E214" s="413"/>
      <c r="F214" s="413"/>
      <c r="G214" s="413"/>
      <c r="H214" s="413"/>
      <c r="I214" s="413"/>
      <c r="J214" s="413"/>
      <c r="K214" s="414">
        <f t="shared" si="19"/>
        <v>0</v>
      </c>
      <c r="L214" s="412"/>
    </row>
    <row r="215" spans="1:12" x14ac:dyDescent="0.2">
      <c r="A215" s="1814" t="s">
        <v>1138</v>
      </c>
      <c r="B215" s="266">
        <v>1300</v>
      </c>
      <c r="C215" s="413"/>
      <c r="D215" s="412"/>
      <c r="E215" s="413"/>
      <c r="F215" s="413"/>
      <c r="G215" s="413"/>
      <c r="H215" s="413"/>
      <c r="I215" s="413"/>
      <c r="J215" s="413"/>
      <c r="K215" s="414">
        <f t="shared" si="19"/>
        <v>0</v>
      </c>
      <c r="L215" s="412"/>
    </row>
    <row r="216" spans="1:12" x14ac:dyDescent="0.2">
      <c r="A216" s="1814" t="s">
        <v>840</v>
      </c>
      <c r="B216" s="266">
        <v>1400</v>
      </c>
      <c r="C216" s="413"/>
      <c r="D216" s="412">
        <v>2184</v>
      </c>
      <c r="E216" s="413"/>
      <c r="F216" s="413"/>
      <c r="G216" s="413"/>
      <c r="H216" s="413"/>
      <c r="I216" s="413"/>
      <c r="J216" s="413"/>
      <c r="K216" s="414">
        <f t="shared" si="19"/>
        <v>2184</v>
      </c>
      <c r="L216" s="412">
        <v>2500</v>
      </c>
    </row>
    <row r="217" spans="1:12" x14ac:dyDescent="0.2">
      <c r="A217" s="1814" t="s">
        <v>1139</v>
      </c>
      <c r="B217" s="266">
        <v>1500</v>
      </c>
      <c r="C217" s="413"/>
      <c r="D217" s="412">
        <v>5119</v>
      </c>
      <c r="E217" s="413"/>
      <c r="F217" s="413"/>
      <c r="G217" s="413"/>
      <c r="H217" s="413"/>
      <c r="I217" s="413"/>
      <c r="J217" s="413"/>
      <c r="K217" s="414">
        <f t="shared" si="19"/>
        <v>5119</v>
      </c>
      <c r="L217" s="412">
        <v>7025</v>
      </c>
    </row>
    <row r="218" spans="1:12" x14ac:dyDescent="0.2">
      <c r="A218" s="1814" t="s">
        <v>1140</v>
      </c>
      <c r="B218" s="266">
        <v>1600</v>
      </c>
      <c r="C218" s="413"/>
      <c r="D218" s="412"/>
      <c r="E218" s="413"/>
      <c r="F218" s="413"/>
      <c r="G218" s="413"/>
      <c r="H218" s="413"/>
      <c r="I218" s="413"/>
      <c r="J218" s="413"/>
      <c r="K218" s="414">
        <f t="shared" si="19"/>
        <v>0</v>
      </c>
      <c r="L218" s="412"/>
    </row>
    <row r="219" spans="1:12" x14ac:dyDescent="0.2">
      <c r="A219" s="1814" t="s">
        <v>1165</v>
      </c>
      <c r="B219" s="266">
        <v>1650</v>
      </c>
      <c r="C219" s="413"/>
      <c r="D219" s="412"/>
      <c r="E219" s="413"/>
      <c r="F219" s="413"/>
      <c r="G219" s="413"/>
      <c r="H219" s="413"/>
      <c r="I219" s="413"/>
      <c r="J219" s="413"/>
      <c r="K219" s="414">
        <f t="shared" si="19"/>
        <v>0</v>
      </c>
      <c r="L219" s="412"/>
    </row>
    <row r="220" spans="1:12" x14ac:dyDescent="0.2">
      <c r="A220" s="1814" t="s">
        <v>841</v>
      </c>
      <c r="B220" s="266" t="s">
        <v>170</v>
      </c>
      <c r="C220" s="413"/>
      <c r="D220" s="436">
        <v>860</v>
      </c>
      <c r="E220" s="413"/>
      <c r="F220" s="413"/>
      <c r="G220" s="413"/>
      <c r="H220" s="413"/>
      <c r="I220" s="413"/>
      <c r="J220" s="413"/>
      <c r="K220" s="414">
        <f t="shared" si="19"/>
        <v>860</v>
      </c>
      <c r="L220" s="412">
        <v>950</v>
      </c>
    </row>
    <row r="221" spans="1:12" x14ac:dyDescent="0.2">
      <c r="A221" s="1814" t="s">
        <v>1285</v>
      </c>
      <c r="B221" s="266">
        <v>1800</v>
      </c>
      <c r="C221" s="413"/>
      <c r="D221" s="412"/>
      <c r="E221" s="413"/>
      <c r="F221" s="413"/>
      <c r="G221" s="413"/>
      <c r="H221" s="413"/>
      <c r="I221" s="413"/>
      <c r="J221" s="413"/>
      <c r="K221" s="414">
        <f t="shared" si="19"/>
        <v>0</v>
      </c>
      <c r="L221" s="412"/>
    </row>
    <row r="222" spans="1:12" x14ac:dyDescent="0.2">
      <c r="A222" s="1814" t="s">
        <v>1286</v>
      </c>
      <c r="B222" s="266">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76515</v>
      </c>
      <c r="E223" s="413"/>
      <c r="F223" s="413"/>
      <c r="G223" s="413"/>
      <c r="H223" s="413"/>
      <c r="I223" s="413"/>
      <c r="J223" s="413"/>
      <c r="K223" s="415">
        <f>SUM(K209:K222)</f>
        <v>76515</v>
      </c>
      <c r="L223" s="415">
        <f>SUM(L209:L222)</f>
        <v>84565</v>
      </c>
    </row>
    <row r="224" spans="1:12" ht="18" customHeight="1" thickTop="1" x14ac:dyDescent="0.2">
      <c r="A224" s="1824" t="s">
        <v>1042</v>
      </c>
      <c r="B224" s="263" t="s">
        <v>668</v>
      </c>
      <c r="C224" s="413"/>
      <c r="D224" s="413"/>
      <c r="E224" s="413"/>
      <c r="F224" s="413"/>
      <c r="G224" s="413"/>
      <c r="H224" s="413"/>
      <c r="I224" s="413"/>
      <c r="J224" s="413"/>
      <c r="K224" s="413"/>
      <c r="L224" s="413"/>
    </row>
    <row r="225" spans="1:12" ht="13.5" customHeight="1" x14ac:dyDescent="0.2">
      <c r="A225" s="1829" t="s">
        <v>694</v>
      </c>
      <c r="B225" s="208"/>
      <c r="C225" s="413"/>
      <c r="D225" s="413"/>
      <c r="E225" s="413"/>
      <c r="F225" s="413"/>
      <c r="G225" s="413"/>
      <c r="H225" s="413"/>
      <c r="I225" s="413"/>
      <c r="J225" s="413"/>
      <c r="K225" s="413"/>
      <c r="L225" s="413"/>
    </row>
    <row r="226" spans="1:12" x14ac:dyDescent="0.2">
      <c r="A226" s="1814" t="s">
        <v>1287</v>
      </c>
      <c r="B226" s="266">
        <v>2110</v>
      </c>
      <c r="C226" s="413"/>
      <c r="D226" s="412">
        <v>433</v>
      </c>
      <c r="E226" s="413"/>
      <c r="F226" s="413"/>
      <c r="G226" s="413"/>
      <c r="H226" s="413"/>
      <c r="I226" s="413"/>
      <c r="J226" s="413"/>
      <c r="K226" s="414">
        <f t="shared" ref="K226:K231" si="20">D226</f>
        <v>433</v>
      </c>
      <c r="L226" s="412">
        <v>450</v>
      </c>
    </row>
    <row r="227" spans="1:12" x14ac:dyDescent="0.2">
      <c r="A227" s="1814" t="s">
        <v>1288</v>
      </c>
      <c r="B227" s="266">
        <v>2120</v>
      </c>
      <c r="C227" s="413"/>
      <c r="D227" s="412">
        <v>765</v>
      </c>
      <c r="E227" s="413"/>
      <c r="F227" s="413"/>
      <c r="G227" s="413"/>
      <c r="H227" s="413"/>
      <c r="I227" s="413"/>
      <c r="J227" s="413"/>
      <c r="K227" s="414">
        <f t="shared" si="20"/>
        <v>765</v>
      </c>
      <c r="L227" s="412">
        <v>800</v>
      </c>
    </row>
    <row r="228" spans="1:12" x14ac:dyDescent="0.2">
      <c r="A228" s="1814" t="s">
        <v>222</v>
      </c>
      <c r="B228" s="266">
        <v>2130</v>
      </c>
      <c r="C228" s="413"/>
      <c r="D228" s="412"/>
      <c r="E228" s="413"/>
      <c r="F228" s="413"/>
      <c r="G228" s="413"/>
      <c r="H228" s="413"/>
      <c r="I228" s="413"/>
      <c r="J228" s="413"/>
      <c r="K228" s="414">
        <f t="shared" si="20"/>
        <v>0</v>
      </c>
      <c r="L228" s="412"/>
    </row>
    <row r="229" spans="1:12" x14ac:dyDescent="0.2">
      <c r="A229" s="1814" t="s">
        <v>223</v>
      </c>
      <c r="B229" s="266">
        <v>2140</v>
      </c>
      <c r="C229" s="413"/>
      <c r="D229" s="412"/>
      <c r="E229" s="413"/>
      <c r="F229" s="413"/>
      <c r="G229" s="413"/>
      <c r="H229" s="413"/>
      <c r="I229" s="413"/>
      <c r="J229" s="413"/>
      <c r="K229" s="414">
        <f t="shared" si="20"/>
        <v>0</v>
      </c>
      <c r="L229" s="412"/>
    </row>
    <row r="230" spans="1:12" x14ac:dyDescent="0.2">
      <c r="A230" s="1814" t="s">
        <v>224</v>
      </c>
      <c r="B230" s="266">
        <v>2150</v>
      </c>
      <c r="C230" s="413"/>
      <c r="D230" s="412"/>
      <c r="E230" s="413"/>
      <c r="F230" s="413"/>
      <c r="G230" s="413"/>
      <c r="H230" s="413"/>
      <c r="I230" s="413"/>
      <c r="J230" s="413"/>
      <c r="K230" s="414">
        <f t="shared" si="20"/>
        <v>0</v>
      </c>
      <c r="L230" s="412"/>
    </row>
    <row r="231" spans="1:12" x14ac:dyDescent="0.2">
      <c r="A231" s="1814" t="s">
        <v>173</v>
      </c>
      <c r="B231" s="266">
        <v>2190</v>
      </c>
      <c r="C231" s="413"/>
      <c r="D231" s="412">
        <v>29</v>
      </c>
      <c r="E231" s="413"/>
      <c r="F231" s="413"/>
      <c r="G231" s="413"/>
      <c r="H231" s="413"/>
      <c r="I231" s="413"/>
      <c r="J231" s="413"/>
      <c r="K231" s="414">
        <f t="shared" si="20"/>
        <v>29</v>
      </c>
      <c r="L231" s="412">
        <v>50</v>
      </c>
    </row>
    <row r="232" spans="1:12" ht="12.75" customHeight="1" thickBot="1" x14ac:dyDescent="0.25">
      <c r="A232" s="887" t="s">
        <v>659</v>
      </c>
      <c r="B232" s="465" t="s">
        <v>832</v>
      </c>
      <c r="C232" s="413"/>
      <c r="D232" s="415">
        <f>SUM(D226:D231)</f>
        <v>1227</v>
      </c>
      <c r="E232" s="413"/>
      <c r="F232" s="413"/>
      <c r="G232" s="413"/>
      <c r="H232" s="413"/>
      <c r="I232" s="413"/>
      <c r="J232" s="413"/>
      <c r="K232" s="415">
        <f>SUM(K226:K231)</f>
        <v>1227</v>
      </c>
      <c r="L232" s="415">
        <f>SUM(L226:L231)</f>
        <v>1300</v>
      </c>
    </row>
    <row r="233" spans="1:12" ht="13.5" thickTop="1" x14ac:dyDescent="0.2">
      <c r="A233" s="1819" t="s">
        <v>695</v>
      </c>
      <c r="B233" s="466"/>
      <c r="C233" s="413"/>
      <c r="D233" s="419"/>
      <c r="E233" s="413"/>
      <c r="F233" s="413"/>
      <c r="G233" s="413"/>
      <c r="H233" s="413"/>
      <c r="I233" s="413"/>
      <c r="J233" s="413"/>
      <c r="K233" s="419"/>
      <c r="L233" s="419"/>
    </row>
    <row r="234" spans="1:12" x14ac:dyDescent="0.2">
      <c r="A234" s="1814" t="s">
        <v>975</v>
      </c>
      <c r="B234" s="266">
        <v>2210</v>
      </c>
      <c r="C234" s="413"/>
      <c r="D234" s="418">
        <v>1116</v>
      </c>
      <c r="E234" s="413"/>
      <c r="F234" s="413"/>
      <c r="G234" s="413"/>
      <c r="H234" s="413"/>
      <c r="I234" s="413"/>
      <c r="J234" s="413"/>
      <c r="K234" s="420">
        <f>D234</f>
        <v>1116</v>
      </c>
      <c r="L234" s="418">
        <v>1150</v>
      </c>
    </row>
    <row r="235" spans="1:12" x14ac:dyDescent="0.2">
      <c r="A235" s="1814" t="s">
        <v>976</v>
      </c>
      <c r="B235" s="266">
        <v>2220</v>
      </c>
      <c r="C235" s="413"/>
      <c r="D235" s="412">
        <v>3256</v>
      </c>
      <c r="E235" s="413"/>
      <c r="F235" s="413"/>
      <c r="G235" s="413"/>
      <c r="H235" s="413"/>
      <c r="I235" s="413"/>
      <c r="J235" s="413"/>
      <c r="K235" s="420">
        <f>D235</f>
        <v>3256</v>
      </c>
      <c r="L235" s="412">
        <v>3460</v>
      </c>
    </row>
    <row r="236" spans="1:12" x14ac:dyDescent="0.2">
      <c r="A236" s="1814" t="s">
        <v>977</v>
      </c>
      <c r="B236" s="266">
        <v>2230</v>
      </c>
      <c r="C236" s="413"/>
      <c r="D236" s="412"/>
      <c r="E236" s="413"/>
      <c r="F236" s="413"/>
      <c r="G236" s="413"/>
      <c r="H236" s="413"/>
      <c r="I236" s="413"/>
      <c r="J236" s="413"/>
      <c r="K236" s="420">
        <f>D236</f>
        <v>0</v>
      </c>
      <c r="L236" s="412"/>
    </row>
    <row r="237" spans="1:12" ht="12.75" customHeight="1" thickBot="1" x14ac:dyDescent="0.25">
      <c r="A237" s="1840" t="s">
        <v>660</v>
      </c>
      <c r="B237" s="878">
        <v>2200</v>
      </c>
      <c r="C237" s="413"/>
      <c r="D237" s="415">
        <f>SUM(D234:D236)</f>
        <v>4372</v>
      </c>
      <c r="E237" s="413"/>
      <c r="F237" s="413"/>
      <c r="G237" s="413"/>
      <c r="H237" s="413"/>
      <c r="I237" s="413"/>
      <c r="J237" s="413"/>
      <c r="K237" s="415">
        <f>SUM(K234:K236)</f>
        <v>4372</v>
      </c>
      <c r="L237" s="415">
        <f>SUM(L234:L236)</f>
        <v>4610</v>
      </c>
    </row>
    <row r="238" spans="1:12" ht="13.5" thickTop="1" x14ac:dyDescent="0.2">
      <c r="A238" s="1819" t="s">
        <v>714</v>
      </c>
      <c r="B238" s="535"/>
      <c r="C238" s="413"/>
      <c r="D238" s="419"/>
      <c r="E238" s="413"/>
      <c r="F238" s="413"/>
      <c r="G238" s="413"/>
      <c r="H238" s="413"/>
      <c r="I238" s="413"/>
      <c r="J238" s="413"/>
      <c r="K238" s="419"/>
      <c r="L238" s="419"/>
    </row>
    <row r="239" spans="1:12" x14ac:dyDescent="0.2">
      <c r="A239" s="1814" t="s">
        <v>978</v>
      </c>
      <c r="B239" s="266">
        <v>2310</v>
      </c>
      <c r="C239" s="413"/>
      <c r="D239" s="418"/>
      <c r="E239" s="413"/>
      <c r="F239" s="413"/>
      <c r="G239" s="413"/>
      <c r="H239" s="413"/>
      <c r="I239" s="413"/>
      <c r="J239" s="413"/>
      <c r="K239" s="420">
        <f>D239</f>
        <v>0</v>
      </c>
      <c r="L239" s="418"/>
    </row>
    <row r="240" spans="1:12" x14ac:dyDescent="0.2">
      <c r="A240" s="1814" t="s">
        <v>979</v>
      </c>
      <c r="B240" s="266">
        <v>2320</v>
      </c>
      <c r="C240" s="413"/>
      <c r="D240" s="412">
        <v>4870</v>
      </c>
      <c r="E240" s="413"/>
      <c r="F240" s="413"/>
      <c r="G240" s="413"/>
      <c r="H240" s="413"/>
      <c r="I240" s="413"/>
      <c r="J240" s="413"/>
      <c r="K240" s="420">
        <f t="shared" ref="K240:K250" si="21">D240</f>
        <v>4870</v>
      </c>
      <c r="L240" s="412">
        <v>5625</v>
      </c>
    </row>
    <row r="241" spans="1:12" x14ac:dyDescent="0.2">
      <c r="A241" s="1814" t="s">
        <v>980</v>
      </c>
      <c r="B241" s="266">
        <v>2330</v>
      </c>
      <c r="C241" s="413"/>
      <c r="D241" s="412"/>
      <c r="E241" s="413"/>
      <c r="F241" s="413"/>
      <c r="G241" s="413"/>
      <c r="H241" s="413"/>
      <c r="I241" s="413"/>
      <c r="J241" s="413"/>
      <c r="K241" s="420">
        <f t="shared" si="21"/>
        <v>0</v>
      </c>
      <c r="L241" s="412"/>
    </row>
    <row r="242" spans="1:12" x14ac:dyDescent="0.2">
      <c r="A242" s="1815" t="s">
        <v>340</v>
      </c>
      <c r="B242" s="291" t="s">
        <v>321</v>
      </c>
      <c r="C242" s="413"/>
      <c r="D242" s="691"/>
      <c r="E242" s="413"/>
      <c r="F242" s="413"/>
      <c r="G242" s="413"/>
      <c r="H242" s="413"/>
      <c r="I242" s="413"/>
      <c r="J242" s="413"/>
      <c r="K242" s="420">
        <f t="shared" si="21"/>
        <v>0</v>
      </c>
      <c r="L242" s="412"/>
    </row>
    <row r="243" spans="1:12" ht="23.25" customHeight="1" x14ac:dyDescent="0.2">
      <c r="A243" s="1815" t="s">
        <v>341</v>
      </c>
      <c r="B243" s="527" t="s">
        <v>322</v>
      </c>
      <c r="C243" s="413"/>
      <c r="D243" s="691"/>
      <c r="E243" s="413"/>
      <c r="F243" s="413"/>
      <c r="G243" s="413"/>
      <c r="H243" s="413"/>
      <c r="I243" s="413"/>
      <c r="J243" s="413"/>
      <c r="K243" s="420">
        <f t="shared" si="21"/>
        <v>0</v>
      </c>
      <c r="L243" s="412"/>
    </row>
    <row r="244" spans="1:12" x14ac:dyDescent="0.2">
      <c r="A244" s="1815" t="s">
        <v>342</v>
      </c>
      <c r="B244" s="291" t="s">
        <v>323</v>
      </c>
      <c r="C244" s="413"/>
      <c r="D244" s="691"/>
      <c r="E244" s="413"/>
      <c r="F244" s="413"/>
      <c r="G244" s="413"/>
      <c r="H244" s="413"/>
      <c r="I244" s="413"/>
      <c r="J244" s="413"/>
      <c r="K244" s="420">
        <f t="shared" si="21"/>
        <v>0</v>
      </c>
      <c r="L244" s="412"/>
    </row>
    <row r="245" spans="1:12" x14ac:dyDescent="0.2">
      <c r="A245" s="1815" t="s">
        <v>274</v>
      </c>
      <c r="B245" s="291" t="s">
        <v>324</v>
      </c>
      <c r="C245" s="413"/>
      <c r="D245" s="691"/>
      <c r="E245" s="413"/>
      <c r="F245" s="413"/>
      <c r="G245" s="413"/>
      <c r="H245" s="413"/>
      <c r="I245" s="413"/>
      <c r="J245" s="413"/>
      <c r="K245" s="420">
        <f t="shared" si="21"/>
        <v>0</v>
      </c>
      <c r="L245" s="412"/>
    </row>
    <row r="246" spans="1:12" x14ac:dyDescent="0.2">
      <c r="A246" s="1815" t="s">
        <v>817</v>
      </c>
      <c r="B246" s="291" t="s">
        <v>325</v>
      </c>
      <c r="C246" s="413"/>
      <c r="D246" s="691"/>
      <c r="E246" s="413"/>
      <c r="F246" s="413"/>
      <c r="G246" s="413"/>
      <c r="H246" s="413"/>
      <c r="I246" s="413"/>
      <c r="J246" s="413"/>
      <c r="K246" s="420">
        <f t="shared" si="21"/>
        <v>0</v>
      </c>
      <c r="L246" s="412"/>
    </row>
    <row r="247" spans="1:12" x14ac:dyDescent="0.2">
      <c r="A247" s="1815" t="s">
        <v>275</v>
      </c>
      <c r="B247" s="291" t="s">
        <v>326</v>
      </c>
      <c r="C247" s="413"/>
      <c r="D247" s="691"/>
      <c r="E247" s="413"/>
      <c r="F247" s="413"/>
      <c r="G247" s="413"/>
      <c r="H247" s="413"/>
      <c r="I247" s="413"/>
      <c r="J247" s="413"/>
      <c r="K247" s="420">
        <f t="shared" si="21"/>
        <v>0</v>
      </c>
      <c r="L247" s="412"/>
    </row>
    <row r="248" spans="1:12" ht="22.5" x14ac:dyDescent="0.2">
      <c r="A248" s="1815" t="s">
        <v>1215</v>
      </c>
      <c r="B248" s="527" t="s">
        <v>327</v>
      </c>
      <c r="C248" s="413"/>
      <c r="D248" s="691">
        <v>14122</v>
      </c>
      <c r="E248" s="413"/>
      <c r="F248" s="413"/>
      <c r="G248" s="413"/>
      <c r="H248" s="413"/>
      <c r="I248" s="413"/>
      <c r="J248" s="413"/>
      <c r="K248" s="420">
        <f t="shared" si="21"/>
        <v>14122</v>
      </c>
      <c r="L248" s="412">
        <v>16410</v>
      </c>
    </row>
    <row r="249" spans="1:12" x14ac:dyDescent="0.2">
      <c r="A249" s="1815" t="s">
        <v>1216</v>
      </c>
      <c r="B249" s="291" t="s">
        <v>328</v>
      </c>
      <c r="C249" s="413"/>
      <c r="D249" s="691"/>
      <c r="E249" s="413"/>
      <c r="F249" s="413"/>
      <c r="G249" s="413"/>
      <c r="H249" s="413"/>
      <c r="I249" s="413"/>
      <c r="J249" s="413"/>
      <c r="K249" s="420">
        <f t="shared" si="21"/>
        <v>0</v>
      </c>
      <c r="L249" s="412"/>
    </row>
    <row r="250" spans="1:12" x14ac:dyDescent="0.2">
      <c r="A250" s="1815" t="s">
        <v>1147</v>
      </c>
      <c r="B250" s="266"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18992</v>
      </c>
      <c r="E251" s="413"/>
      <c r="F251" s="413"/>
      <c r="G251" s="413"/>
      <c r="H251" s="413"/>
      <c r="I251" s="413"/>
      <c r="J251" s="413"/>
      <c r="K251" s="415">
        <f>SUM(K239:K250)</f>
        <v>18992</v>
      </c>
      <c r="L251" s="415">
        <f>SUM(L239:L250)</f>
        <v>22035</v>
      </c>
    </row>
    <row r="252" spans="1:12" ht="13.5" thickTop="1" x14ac:dyDescent="0.2">
      <c r="A252" s="1819" t="s">
        <v>715</v>
      </c>
      <c r="B252" s="534"/>
      <c r="C252" s="413"/>
      <c r="D252" s="419"/>
      <c r="E252" s="413"/>
      <c r="F252" s="413"/>
      <c r="G252" s="413"/>
      <c r="H252" s="413"/>
      <c r="I252" s="413"/>
      <c r="J252" s="413"/>
      <c r="K252" s="419"/>
      <c r="L252" s="419"/>
    </row>
    <row r="253" spans="1:12" x14ac:dyDescent="0.2">
      <c r="A253" s="1814" t="s">
        <v>1257</v>
      </c>
      <c r="B253" s="525">
        <v>2410</v>
      </c>
      <c r="C253" s="413"/>
      <c r="D253" s="418">
        <v>26848</v>
      </c>
      <c r="E253" s="413"/>
      <c r="F253" s="413"/>
      <c r="G253" s="413"/>
      <c r="H253" s="413"/>
      <c r="I253" s="413"/>
      <c r="J253" s="413"/>
      <c r="K253" s="420">
        <f>D253</f>
        <v>26848</v>
      </c>
      <c r="L253" s="418">
        <v>30045</v>
      </c>
    </row>
    <row r="254" spans="1:12" ht="23.25" customHeight="1" x14ac:dyDescent="0.2">
      <c r="A254" s="1820" t="s">
        <v>1217</v>
      </c>
      <c r="B254" s="526">
        <v>2490</v>
      </c>
      <c r="C254" s="413"/>
      <c r="D254" s="412"/>
      <c r="E254" s="413"/>
      <c r="F254" s="413"/>
      <c r="G254" s="413"/>
      <c r="H254" s="413"/>
      <c r="I254" s="413"/>
      <c r="J254" s="413"/>
      <c r="K254" s="420">
        <f>D254</f>
        <v>0</v>
      </c>
      <c r="L254" s="412"/>
    </row>
    <row r="255" spans="1:12" ht="12.75" customHeight="1" thickBot="1" x14ac:dyDescent="0.25">
      <c r="A255" s="1835" t="s">
        <v>302</v>
      </c>
      <c r="B255" s="541" t="s">
        <v>35</v>
      </c>
      <c r="C255" s="413"/>
      <c r="D255" s="415">
        <f>SUM(D253:D254)</f>
        <v>26848</v>
      </c>
      <c r="E255" s="413"/>
      <c r="F255" s="413"/>
      <c r="G255" s="413"/>
      <c r="H255" s="413"/>
      <c r="I255" s="413"/>
      <c r="J255" s="413"/>
      <c r="K255" s="415">
        <f>SUM(K253:K254)</f>
        <v>26848</v>
      </c>
      <c r="L255" s="415">
        <f>SUM(L253:L254)</f>
        <v>30045</v>
      </c>
    </row>
    <row r="256" spans="1:12" ht="13.5" thickTop="1" x14ac:dyDescent="0.2">
      <c r="A256" s="1819" t="s">
        <v>716</v>
      </c>
      <c r="B256" s="534"/>
      <c r="C256" s="413"/>
      <c r="D256" s="413"/>
      <c r="E256" s="413"/>
      <c r="F256" s="413"/>
      <c r="G256" s="413"/>
      <c r="H256" s="413"/>
      <c r="I256" s="413"/>
      <c r="J256" s="413"/>
      <c r="K256" s="419"/>
      <c r="L256" s="419"/>
    </row>
    <row r="257" spans="1:12" x14ac:dyDescent="0.2">
      <c r="A257" s="1814" t="s">
        <v>1258</v>
      </c>
      <c r="B257" s="525">
        <v>2510</v>
      </c>
      <c r="C257" s="413"/>
      <c r="D257" s="412"/>
      <c r="E257" s="413"/>
      <c r="F257" s="413"/>
      <c r="G257" s="413"/>
      <c r="H257" s="413"/>
      <c r="I257" s="413"/>
      <c r="J257" s="413"/>
      <c r="K257" s="420">
        <f>D257</f>
        <v>0</v>
      </c>
      <c r="L257" s="418"/>
    </row>
    <row r="258" spans="1:12" x14ac:dyDescent="0.2">
      <c r="A258" s="1814" t="s">
        <v>543</v>
      </c>
      <c r="B258" s="525">
        <v>2520</v>
      </c>
      <c r="C258" s="413"/>
      <c r="D258" s="412">
        <v>3778</v>
      </c>
      <c r="E258" s="413"/>
      <c r="F258" s="413"/>
      <c r="G258" s="413"/>
      <c r="H258" s="413"/>
      <c r="I258" s="413"/>
      <c r="J258" s="413"/>
      <c r="K258" s="420">
        <f t="shared" ref="K258:K263" si="22">D258</f>
        <v>3778</v>
      </c>
      <c r="L258" s="412">
        <v>3800</v>
      </c>
    </row>
    <row r="259" spans="1:12" x14ac:dyDescent="0.2">
      <c r="A259" s="1814" t="s">
        <v>5</v>
      </c>
      <c r="B259" s="266">
        <v>2530</v>
      </c>
      <c r="C259" s="413"/>
      <c r="D259" s="412"/>
      <c r="E259" s="413"/>
      <c r="F259" s="413"/>
      <c r="G259" s="413"/>
      <c r="H259" s="413"/>
      <c r="I259" s="413"/>
      <c r="J259" s="413"/>
      <c r="K259" s="420">
        <f t="shared" si="22"/>
        <v>0</v>
      </c>
      <c r="L259" s="412"/>
    </row>
    <row r="260" spans="1:12" x14ac:dyDescent="0.2">
      <c r="A260" s="1814" t="s">
        <v>221</v>
      </c>
      <c r="B260" s="266">
        <v>2540</v>
      </c>
      <c r="C260" s="413"/>
      <c r="D260" s="412">
        <v>37882</v>
      </c>
      <c r="E260" s="413"/>
      <c r="F260" s="413"/>
      <c r="G260" s="413"/>
      <c r="H260" s="413"/>
      <c r="I260" s="413"/>
      <c r="J260" s="413"/>
      <c r="K260" s="420">
        <f t="shared" si="22"/>
        <v>37882</v>
      </c>
      <c r="L260" s="412">
        <v>43850</v>
      </c>
    </row>
    <row r="261" spans="1:12" x14ac:dyDescent="0.2">
      <c r="A261" s="1814" t="s">
        <v>1129</v>
      </c>
      <c r="B261" s="266">
        <v>2550</v>
      </c>
      <c r="C261" s="413"/>
      <c r="D261" s="412">
        <v>18275</v>
      </c>
      <c r="E261" s="413"/>
      <c r="F261" s="413"/>
      <c r="G261" s="413"/>
      <c r="H261" s="413"/>
      <c r="I261" s="413"/>
      <c r="J261" s="413"/>
      <c r="K261" s="420">
        <f t="shared" si="22"/>
        <v>18275</v>
      </c>
      <c r="L261" s="412">
        <v>21700</v>
      </c>
    </row>
    <row r="262" spans="1:12" x14ac:dyDescent="0.2">
      <c r="A262" s="1814" t="s">
        <v>107</v>
      </c>
      <c r="B262" s="266">
        <v>2560</v>
      </c>
      <c r="C262" s="413"/>
      <c r="D262" s="412">
        <v>32059</v>
      </c>
      <c r="E262" s="413"/>
      <c r="F262" s="413"/>
      <c r="G262" s="413"/>
      <c r="H262" s="413"/>
      <c r="I262" s="413"/>
      <c r="J262" s="413"/>
      <c r="K262" s="420">
        <f t="shared" si="22"/>
        <v>32059</v>
      </c>
      <c r="L262" s="412">
        <v>34600</v>
      </c>
    </row>
    <row r="263" spans="1:12" x14ac:dyDescent="0.2">
      <c r="A263" s="1814" t="s">
        <v>108</v>
      </c>
      <c r="B263" s="266">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91994</v>
      </c>
      <c r="E264" s="413"/>
      <c r="F264" s="413"/>
      <c r="G264" s="413"/>
      <c r="H264" s="413"/>
      <c r="I264" s="413"/>
      <c r="J264" s="413"/>
      <c r="K264" s="415">
        <f>SUM(K257:K263)</f>
        <v>91994</v>
      </c>
      <c r="L264" s="415">
        <f>SUM(L257:L263)</f>
        <v>103950</v>
      </c>
    </row>
    <row r="265" spans="1:12" ht="13.5" thickTop="1" x14ac:dyDescent="0.2">
      <c r="A265" s="1834" t="s">
        <v>717</v>
      </c>
      <c r="B265" s="515"/>
      <c r="C265" s="413"/>
      <c r="D265" s="419"/>
      <c r="E265" s="413"/>
      <c r="F265" s="413"/>
      <c r="G265" s="413"/>
      <c r="H265" s="413"/>
      <c r="I265" s="413"/>
      <c r="J265" s="413"/>
      <c r="K265" s="419"/>
      <c r="L265" s="419"/>
    </row>
    <row r="266" spans="1:12" x14ac:dyDescent="0.2">
      <c r="A266" s="1814" t="s">
        <v>1250</v>
      </c>
      <c r="B266" s="266">
        <v>2610</v>
      </c>
      <c r="C266" s="413"/>
      <c r="D266" s="418"/>
      <c r="E266" s="413"/>
      <c r="F266" s="413"/>
      <c r="G266" s="413"/>
      <c r="H266" s="413"/>
      <c r="I266" s="413"/>
      <c r="J266" s="413"/>
      <c r="K266" s="420">
        <f>D266</f>
        <v>0</v>
      </c>
      <c r="L266" s="418"/>
    </row>
    <row r="267" spans="1:12" ht="20.25" customHeight="1" x14ac:dyDescent="0.2">
      <c r="A267" s="1814" t="s">
        <v>711</v>
      </c>
      <c r="B267" s="114">
        <v>2620</v>
      </c>
      <c r="C267" s="413"/>
      <c r="D267" s="412"/>
      <c r="E267" s="413"/>
      <c r="F267" s="413"/>
      <c r="G267" s="413"/>
      <c r="H267" s="413"/>
      <c r="I267" s="413"/>
      <c r="J267" s="413"/>
      <c r="K267" s="420">
        <f>D267</f>
        <v>0</v>
      </c>
      <c r="L267" s="412"/>
    </row>
    <row r="268" spans="1:12" ht="12" customHeight="1" x14ac:dyDescent="0.2">
      <c r="A268" s="1814" t="s">
        <v>1251</v>
      </c>
      <c r="B268" s="266">
        <v>2630</v>
      </c>
      <c r="C268" s="413"/>
      <c r="D268" s="412"/>
      <c r="E268" s="413"/>
      <c r="F268" s="413"/>
      <c r="G268" s="413"/>
      <c r="H268" s="413"/>
      <c r="I268" s="413"/>
      <c r="J268" s="413"/>
      <c r="K268" s="420">
        <f>D268</f>
        <v>0</v>
      </c>
      <c r="L268" s="412"/>
    </row>
    <row r="269" spans="1:12" x14ac:dyDescent="0.2">
      <c r="A269" s="1814" t="s">
        <v>472</v>
      </c>
      <c r="B269" s="266">
        <v>2640</v>
      </c>
      <c r="C269" s="413"/>
      <c r="D269" s="412"/>
      <c r="E269" s="413"/>
      <c r="F269" s="413"/>
      <c r="G269" s="413"/>
      <c r="H269" s="413"/>
      <c r="I269" s="413"/>
      <c r="J269" s="413"/>
      <c r="K269" s="420">
        <f>D269</f>
        <v>0</v>
      </c>
      <c r="L269" s="412"/>
    </row>
    <row r="270" spans="1:12" x14ac:dyDescent="0.2">
      <c r="A270" s="1814" t="s">
        <v>473</v>
      </c>
      <c r="B270" s="266">
        <v>2660</v>
      </c>
      <c r="C270" s="413"/>
      <c r="D270" s="412"/>
      <c r="E270" s="413"/>
      <c r="F270" s="413"/>
      <c r="G270" s="413"/>
      <c r="H270" s="413"/>
      <c r="I270" s="413"/>
      <c r="J270" s="413"/>
      <c r="K270" s="420">
        <f>D270</f>
        <v>0</v>
      </c>
      <c r="L270" s="412"/>
    </row>
    <row r="271" spans="1:12" ht="12.75" customHeight="1" thickBot="1" x14ac:dyDescent="0.25">
      <c r="A271" s="1838"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2" t="s">
        <v>1156</v>
      </c>
      <c r="B272" s="1081" t="s">
        <v>673</v>
      </c>
      <c r="C272" s="413"/>
      <c r="D272" s="1864"/>
      <c r="E272" s="413"/>
      <c r="F272" s="413"/>
      <c r="G272" s="413"/>
      <c r="H272" s="413"/>
      <c r="I272" s="413"/>
      <c r="J272" s="413"/>
      <c r="K272" s="430">
        <f>D272</f>
        <v>0</v>
      </c>
      <c r="L272" s="1864"/>
    </row>
    <row r="273" spans="1:12" ht="12.75" customHeight="1" thickBot="1" x14ac:dyDescent="0.25">
      <c r="A273" s="1841" t="s">
        <v>972</v>
      </c>
      <c r="B273" s="879">
        <v>2000</v>
      </c>
      <c r="C273" s="413"/>
      <c r="D273" s="425">
        <f>SUM(D232,D237,D251,D255,D264,D271,D272)</f>
        <v>143433</v>
      </c>
      <c r="E273" s="413"/>
      <c r="F273" s="413"/>
      <c r="G273" s="413"/>
      <c r="H273" s="413"/>
      <c r="I273" s="413"/>
      <c r="J273" s="413"/>
      <c r="K273" s="425">
        <f>SUM(K232,K237,K251,K255,K264,K271,K272)</f>
        <v>143433</v>
      </c>
      <c r="L273" s="425">
        <f>SUM(L232,L237,L251,L255,L264,L271,L272)</f>
        <v>161940</v>
      </c>
    </row>
    <row r="274" spans="1:12" ht="18" customHeight="1" thickTop="1" thickBot="1" x14ac:dyDescent="0.25">
      <c r="A274" s="1842" t="s">
        <v>1043</v>
      </c>
      <c r="B274" s="263">
        <v>3000</v>
      </c>
      <c r="C274" s="413"/>
      <c r="D274" s="424"/>
      <c r="E274" s="413"/>
      <c r="F274" s="413"/>
      <c r="G274" s="413"/>
      <c r="H274" s="413"/>
      <c r="I274" s="413"/>
      <c r="J274" s="413"/>
      <c r="K274" s="428">
        <f>D274</f>
        <v>0</v>
      </c>
      <c r="L274" s="424"/>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4" t="s">
        <v>349</v>
      </c>
      <c r="B276" s="266">
        <v>4120</v>
      </c>
      <c r="C276" s="413"/>
      <c r="D276" s="412"/>
      <c r="E276" s="413"/>
      <c r="F276" s="413"/>
      <c r="G276" s="413"/>
      <c r="H276" s="413"/>
      <c r="I276" s="413"/>
      <c r="J276" s="413"/>
      <c r="K276" s="414">
        <f>D276</f>
        <v>0</v>
      </c>
      <c r="L276" s="412"/>
    </row>
    <row r="277" spans="1:12" x14ac:dyDescent="0.2">
      <c r="A277" s="1814" t="s">
        <v>812</v>
      </c>
      <c r="B277" s="266">
        <v>4140</v>
      </c>
      <c r="C277" s="413"/>
      <c r="D277" s="412"/>
      <c r="E277" s="413"/>
      <c r="F277" s="413"/>
      <c r="G277" s="413"/>
      <c r="H277" s="413"/>
      <c r="I277" s="413"/>
      <c r="J277" s="413"/>
      <c r="K277" s="414">
        <f>D277</f>
        <v>0</v>
      </c>
      <c r="L277" s="412"/>
    </row>
    <row r="278" spans="1:12" ht="12.75" customHeight="1" thickBot="1" x14ac:dyDescent="0.25">
      <c r="A278" s="887" t="s">
        <v>1916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4" t="s">
        <v>1044</v>
      </c>
      <c r="B279" s="1870" t="s">
        <v>582</v>
      </c>
      <c r="C279" s="413"/>
      <c r="D279" s="413"/>
      <c r="E279" s="413"/>
      <c r="F279" s="413"/>
      <c r="G279" s="413"/>
      <c r="H279" s="413"/>
      <c r="I279" s="413"/>
      <c r="J279" s="413"/>
      <c r="K279" s="413"/>
      <c r="L279" s="413"/>
    </row>
    <row r="280" spans="1:12" ht="13.5" customHeight="1" x14ac:dyDescent="0.2">
      <c r="A280" s="1829" t="s">
        <v>97</v>
      </c>
      <c r="B280" s="208"/>
      <c r="C280" s="413"/>
      <c r="D280" s="413"/>
      <c r="E280" s="413"/>
      <c r="F280" s="413"/>
      <c r="G280" s="413"/>
      <c r="H280" s="417"/>
      <c r="I280" s="413"/>
      <c r="J280" s="413"/>
      <c r="K280" s="413"/>
      <c r="L280" s="413"/>
    </row>
    <row r="281" spans="1:12" x14ac:dyDescent="0.2">
      <c r="A281" s="1814" t="s">
        <v>91</v>
      </c>
      <c r="B281" s="266">
        <v>5110</v>
      </c>
      <c r="C281" s="413"/>
      <c r="D281" s="413"/>
      <c r="E281" s="413"/>
      <c r="F281" s="413"/>
      <c r="G281" s="413"/>
      <c r="H281" s="412"/>
      <c r="I281" s="413"/>
      <c r="J281" s="413"/>
      <c r="K281" s="414">
        <f>H281</f>
        <v>0</v>
      </c>
      <c r="L281" s="412"/>
    </row>
    <row r="282" spans="1:12" x14ac:dyDescent="0.2">
      <c r="A282" s="1814" t="s">
        <v>92</v>
      </c>
      <c r="B282" s="266">
        <v>5120</v>
      </c>
      <c r="C282" s="413"/>
      <c r="D282" s="413"/>
      <c r="E282" s="413"/>
      <c r="F282" s="413"/>
      <c r="G282" s="413"/>
      <c r="H282" s="412"/>
      <c r="I282" s="413"/>
      <c r="J282" s="413"/>
      <c r="K282" s="414">
        <f>H282</f>
        <v>0</v>
      </c>
      <c r="L282" s="412"/>
    </row>
    <row r="283" spans="1:12" ht="12.75" customHeight="1" x14ac:dyDescent="0.2">
      <c r="A283" s="1814" t="s">
        <v>1391</v>
      </c>
      <c r="B283" s="114" t="s">
        <v>721</v>
      </c>
      <c r="C283" s="413"/>
      <c r="D283" s="413"/>
      <c r="E283" s="413"/>
      <c r="F283" s="413"/>
      <c r="G283" s="413"/>
      <c r="H283" s="412"/>
      <c r="I283" s="413"/>
      <c r="J283" s="413"/>
      <c r="K283" s="414">
        <f>H283</f>
        <v>0</v>
      </c>
      <c r="L283" s="412"/>
    </row>
    <row r="284" spans="1:12" x14ac:dyDescent="0.2">
      <c r="A284" s="1814" t="s">
        <v>93</v>
      </c>
      <c r="B284" s="266" t="s">
        <v>692</v>
      </c>
      <c r="C284" s="413"/>
      <c r="D284" s="413"/>
      <c r="E284" s="413"/>
      <c r="F284" s="413"/>
      <c r="G284" s="413"/>
      <c r="H284" s="412"/>
      <c r="I284" s="413"/>
      <c r="J284" s="413"/>
      <c r="K284" s="414">
        <f>H284</f>
        <v>0</v>
      </c>
      <c r="L284" s="412"/>
    </row>
    <row r="285" spans="1:12" x14ac:dyDescent="0.2">
      <c r="A285" s="1814" t="s">
        <v>881</v>
      </c>
      <c r="B285" s="266"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3" t="s">
        <v>1045</v>
      </c>
      <c r="B287" s="263" t="s">
        <v>1029</v>
      </c>
      <c r="C287" s="413"/>
      <c r="D287" s="417"/>
      <c r="E287" s="413"/>
      <c r="F287" s="413"/>
      <c r="G287" s="413"/>
      <c r="H287" s="1866"/>
      <c r="I287" s="413"/>
      <c r="J287" s="413"/>
      <c r="K287" s="1866"/>
      <c r="L287" s="426"/>
    </row>
    <row r="288" spans="1:12" ht="12.75" customHeight="1" thickTop="1" thickBot="1" x14ac:dyDescent="0.25">
      <c r="A288" s="2244" t="s">
        <v>595</v>
      </c>
      <c r="B288" s="2246"/>
      <c r="C288" s="413"/>
      <c r="D288" s="415">
        <f>SUM(D223,D273,D274,D278)</f>
        <v>219948</v>
      </c>
      <c r="E288" s="413"/>
      <c r="F288" s="413"/>
      <c r="G288" s="413"/>
      <c r="H288" s="415">
        <f>H286</f>
        <v>0</v>
      </c>
      <c r="I288" s="413"/>
      <c r="J288" s="413"/>
      <c r="K288" s="415">
        <f>SUM(K223,K273,K274,K278,K286,K287)</f>
        <v>219948</v>
      </c>
      <c r="L288" s="415">
        <f>SUM(L223,L273,L274,L278,L286,L287)</f>
        <v>246505</v>
      </c>
    </row>
    <row r="289" spans="1:14" ht="23.25" thickTop="1" x14ac:dyDescent="0.2">
      <c r="A289" s="901" t="s">
        <v>1177</v>
      </c>
      <c r="B289" s="902"/>
      <c r="C289" s="413"/>
      <c r="D289" s="416"/>
      <c r="E289" s="413"/>
      <c r="F289" s="413"/>
      <c r="G289" s="413"/>
      <c r="H289" s="441"/>
      <c r="I289" s="413"/>
      <c r="J289" s="413"/>
      <c r="K289" s="440">
        <f>'Revenues 9-14'!G275-'Expenditures 15-22'!K288</f>
        <v>57537</v>
      </c>
      <c r="L289" s="441"/>
    </row>
    <row r="290" spans="1:14" s="870" customFormat="1" ht="9" customHeight="1" x14ac:dyDescent="0.2">
      <c r="A290" s="1833"/>
      <c r="B290" s="900"/>
      <c r="C290" s="897"/>
      <c r="D290" s="897"/>
      <c r="E290" s="897"/>
      <c r="F290" s="897"/>
      <c r="G290" s="897"/>
      <c r="H290" s="897"/>
      <c r="I290" s="897"/>
      <c r="J290" s="897"/>
      <c r="K290" s="897"/>
      <c r="L290" s="897"/>
      <c r="M290" s="909"/>
      <c r="N290" s="909"/>
    </row>
    <row r="291" spans="1:14" ht="30" customHeight="1" x14ac:dyDescent="0.2">
      <c r="A291" s="2233" t="s">
        <v>150</v>
      </c>
      <c r="B291" s="2237"/>
      <c r="C291" s="893"/>
      <c r="D291" s="894"/>
      <c r="E291" s="894"/>
      <c r="F291" s="894"/>
      <c r="G291" s="894"/>
      <c r="H291" s="894"/>
      <c r="I291" s="894"/>
      <c r="J291" s="894"/>
      <c r="K291" s="894"/>
      <c r="L291" s="895"/>
    </row>
    <row r="292" spans="1:14" ht="18" customHeight="1" x14ac:dyDescent="0.2">
      <c r="A292" s="1824" t="s">
        <v>151</v>
      </c>
      <c r="B292" s="264" t="s">
        <v>668</v>
      </c>
      <c r="C292" s="413"/>
      <c r="D292" s="413"/>
      <c r="E292" s="413"/>
      <c r="F292" s="413"/>
      <c r="G292" s="413"/>
      <c r="H292" s="413"/>
      <c r="I292" s="413"/>
      <c r="J292" s="413"/>
      <c r="K292" s="413"/>
      <c r="L292" s="413"/>
    </row>
    <row r="293" spans="1:14" ht="13.5" customHeight="1" x14ac:dyDescent="0.2">
      <c r="A293" s="1844" t="s">
        <v>716</v>
      </c>
      <c r="B293" s="466"/>
      <c r="C293" s="417"/>
      <c r="D293" s="417"/>
      <c r="E293" s="417"/>
      <c r="F293" s="417"/>
      <c r="G293" s="417"/>
      <c r="H293" s="417"/>
      <c r="I293" s="413"/>
      <c r="J293" s="413"/>
      <c r="K293" s="417"/>
      <c r="L293" s="417"/>
    </row>
    <row r="294" spans="1:14" x14ac:dyDescent="0.2">
      <c r="A294" s="1845" t="s">
        <v>712</v>
      </c>
      <c r="B294" s="269">
        <v>2530</v>
      </c>
      <c r="C294" s="412"/>
      <c r="D294" s="412"/>
      <c r="E294" s="412"/>
      <c r="F294" s="412"/>
      <c r="G294" s="412"/>
      <c r="H294" s="412"/>
      <c r="I294" s="436"/>
      <c r="J294" s="436"/>
      <c r="K294" s="414">
        <f>SUM(C294:J294)</f>
        <v>0</v>
      </c>
      <c r="L294" s="436"/>
    </row>
    <row r="295" spans="1:14" ht="13.5" customHeight="1" x14ac:dyDescent="0.2">
      <c r="A295" s="1845" t="s">
        <v>1156</v>
      </c>
      <c r="B295" s="266"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4" t="s">
        <v>152</v>
      </c>
      <c r="B297" s="263" t="s">
        <v>1028</v>
      </c>
      <c r="C297" s="413"/>
      <c r="D297" s="413"/>
      <c r="E297" s="413"/>
      <c r="F297" s="413"/>
      <c r="G297" s="413"/>
      <c r="H297" s="413"/>
      <c r="I297" s="413"/>
      <c r="J297" s="413"/>
      <c r="K297" s="413"/>
      <c r="L297" s="413"/>
    </row>
    <row r="298" spans="1:14" ht="13.5" customHeight="1" x14ac:dyDescent="0.2">
      <c r="A298" s="1829" t="s">
        <v>1069</v>
      </c>
      <c r="B298" s="208"/>
      <c r="C298" s="413"/>
      <c r="D298" s="413"/>
      <c r="E298" s="413"/>
      <c r="F298" s="413"/>
      <c r="G298" s="413"/>
      <c r="H298" s="413"/>
      <c r="I298" s="413"/>
      <c r="J298" s="413"/>
      <c r="K298" s="413"/>
      <c r="L298" s="413"/>
    </row>
    <row r="299" spans="1:14" x14ac:dyDescent="0.2">
      <c r="A299" s="1846" t="s">
        <v>1070</v>
      </c>
      <c r="B299" s="528" t="s">
        <v>658</v>
      </c>
      <c r="C299" s="413"/>
      <c r="D299" s="413"/>
      <c r="E299" s="436"/>
      <c r="F299" s="413"/>
      <c r="G299" s="413"/>
      <c r="H299" s="436"/>
      <c r="I299" s="413"/>
      <c r="J299" s="413"/>
      <c r="K299" s="1061">
        <f>SUM(E299,H299)</f>
        <v>0</v>
      </c>
      <c r="L299" s="436"/>
    </row>
    <row r="300" spans="1:14" x14ac:dyDescent="0.2">
      <c r="A300" s="1814" t="s">
        <v>349</v>
      </c>
      <c r="B300" s="266">
        <v>4120</v>
      </c>
      <c r="C300" s="413"/>
      <c r="D300" s="413"/>
      <c r="E300" s="436"/>
      <c r="F300" s="413"/>
      <c r="G300" s="413"/>
      <c r="H300" s="436"/>
      <c r="I300" s="507"/>
      <c r="J300" s="413"/>
      <c r="K300" s="1061">
        <f>SUM(E300,H300)</f>
        <v>0</v>
      </c>
      <c r="L300" s="412"/>
    </row>
    <row r="301" spans="1:14" x14ac:dyDescent="0.2">
      <c r="A301" s="1814" t="s">
        <v>812</v>
      </c>
      <c r="B301" s="266">
        <v>4140</v>
      </c>
      <c r="C301" s="413"/>
      <c r="D301" s="413"/>
      <c r="E301" s="436"/>
      <c r="F301" s="413"/>
      <c r="G301" s="413"/>
      <c r="H301" s="436"/>
      <c r="I301" s="507"/>
      <c r="J301" s="413"/>
      <c r="K301" s="1061">
        <f>SUM(E301,H301)</f>
        <v>0</v>
      </c>
      <c r="L301" s="412"/>
    </row>
    <row r="302" spans="1:14" ht="12.75" customHeight="1" x14ac:dyDescent="0.2">
      <c r="A302" s="1820" t="s">
        <v>813</v>
      </c>
      <c r="B302" s="114">
        <v>4190</v>
      </c>
      <c r="C302" s="413"/>
      <c r="D302" s="413"/>
      <c r="E302" s="436"/>
      <c r="F302" s="413"/>
      <c r="G302" s="413"/>
      <c r="H302" s="436"/>
      <c r="I302" s="507"/>
      <c r="J302" s="413"/>
      <c r="K302" s="1061">
        <f>SUM(E302,H302)</f>
        <v>0</v>
      </c>
      <c r="L302" s="412"/>
    </row>
    <row r="303" spans="1:14" ht="12.75" customHeight="1" thickBot="1" x14ac:dyDescent="0.25">
      <c r="A303" s="887" t="s">
        <v>1916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9" t="s">
        <v>1064</v>
      </c>
      <c r="B304" s="1807" t="s">
        <v>1029</v>
      </c>
      <c r="C304" s="417"/>
      <c r="D304" s="417"/>
      <c r="E304" s="417"/>
      <c r="F304" s="417"/>
      <c r="G304" s="417"/>
      <c r="H304" s="417"/>
      <c r="I304" s="417"/>
      <c r="J304" s="413"/>
      <c r="K304" s="417"/>
      <c r="L304" s="424"/>
    </row>
    <row r="305" spans="1:14" ht="12.75" customHeight="1" thickTop="1" thickBot="1" x14ac:dyDescent="0.25">
      <c r="A305" s="2242" t="s">
        <v>317</v>
      </c>
      <c r="B305" s="2243"/>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8" t="s">
        <v>1177</v>
      </c>
      <c r="B306" s="2239"/>
      <c r="C306" s="419"/>
      <c r="D306" s="419"/>
      <c r="E306" s="419"/>
      <c r="F306" s="419"/>
      <c r="G306" s="419"/>
      <c r="H306" s="419"/>
      <c r="I306" s="419"/>
      <c r="J306" s="419"/>
      <c r="K306" s="430">
        <f>'Revenues 9-14'!H275-'Expenditures 15-22'!K305</f>
        <v>0</v>
      </c>
      <c r="L306" s="419"/>
    </row>
    <row r="307" spans="1:14" s="870" customFormat="1" ht="9" customHeight="1" x14ac:dyDescent="0.2">
      <c r="A307" s="1847"/>
      <c r="B307" s="868"/>
      <c r="C307" s="869"/>
      <c r="D307" s="869"/>
      <c r="E307" s="869"/>
      <c r="F307" s="869"/>
      <c r="G307" s="869"/>
      <c r="H307" s="869"/>
      <c r="I307" s="869"/>
      <c r="J307" s="869"/>
      <c r="K307" s="869"/>
      <c r="L307" s="869"/>
      <c r="M307" s="909"/>
      <c r="N307" s="909"/>
    </row>
    <row r="308" spans="1:14" ht="30" customHeight="1" x14ac:dyDescent="0.2">
      <c r="A308" s="2249" t="s">
        <v>156</v>
      </c>
      <c r="B308" s="2250"/>
      <c r="C308" s="880"/>
      <c r="D308" s="881"/>
      <c r="E308" s="881"/>
      <c r="F308" s="881"/>
      <c r="G308" s="881"/>
      <c r="H308" s="881"/>
      <c r="I308" s="881"/>
      <c r="J308" s="881"/>
      <c r="K308" s="881"/>
      <c r="L308" s="882"/>
    </row>
    <row r="309" spans="1:14" s="19" customFormat="1" ht="9" customHeight="1" x14ac:dyDescent="0.2">
      <c r="A309" s="1847"/>
      <c r="B309" s="868"/>
      <c r="C309" s="830"/>
      <c r="D309" s="830"/>
      <c r="E309" s="830"/>
      <c r="F309" s="830"/>
      <c r="G309" s="830"/>
      <c r="H309" s="830"/>
      <c r="I309" s="830"/>
      <c r="J309" s="830"/>
      <c r="K309" s="830"/>
      <c r="L309" s="830"/>
      <c r="M309" s="909"/>
      <c r="N309" s="909"/>
    </row>
    <row r="310" spans="1:14" ht="30" customHeight="1" x14ac:dyDescent="0.2">
      <c r="A310" s="2251" t="s">
        <v>1071</v>
      </c>
      <c r="B310" s="2250"/>
      <c r="C310" s="880"/>
      <c r="D310" s="881"/>
      <c r="E310" s="881"/>
      <c r="F310" s="881"/>
      <c r="G310" s="881"/>
      <c r="H310" s="881"/>
      <c r="I310" s="881"/>
      <c r="J310" s="881"/>
      <c r="K310" s="881"/>
      <c r="L310" s="882"/>
    </row>
    <row r="311" spans="1:14" s="19" customFormat="1" ht="13.5" customHeight="1" x14ac:dyDescent="0.2">
      <c r="A311" s="1848"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125684</v>
      </c>
      <c r="F313" s="436"/>
      <c r="G313" s="436"/>
      <c r="H313" s="436"/>
      <c r="I313" s="436"/>
      <c r="J313" s="436"/>
      <c r="K313" s="1061">
        <f t="shared" ref="K313:K320" si="24">SUM(C313:J313)</f>
        <v>125684</v>
      </c>
      <c r="L313" s="436">
        <v>125684</v>
      </c>
      <c r="M313" s="909"/>
      <c r="N313" s="909"/>
    </row>
    <row r="314" spans="1:14" s="19" customFormat="1" x14ac:dyDescent="0.2">
      <c r="A314" s="891" t="s">
        <v>342</v>
      </c>
      <c r="B314" s="529" t="s">
        <v>323</v>
      </c>
      <c r="C314" s="436"/>
      <c r="D314" s="436"/>
      <c r="E314" s="436">
        <v>441</v>
      </c>
      <c r="F314" s="436"/>
      <c r="G314" s="436"/>
      <c r="H314" s="436"/>
      <c r="I314" s="436"/>
      <c r="J314" s="436"/>
      <c r="K314" s="1061">
        <f t="shared" si="24"/>
        <v>441</v>
      </c>
      <c r="L314" s="436">
        <v>441</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v>9768</v>
      </c>
      <c r="F316" s="436"/>
      <c r="G316" s="436"/>
      <c r="H316" s="436"/>
      <c r="I316" s="436"/>
      <c r="J316" s="436"/>
      <c r="K316" s="1061">
        <f t="shared" si="24"/>
        <v>9768</v>
      </c>
      <c r="L316" s="436">
        <v>10264</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234048</v>
      </c>
      <c r="D318" s="436">
        <v>44093</v>
      </c>
      <c r="E318" s="436">
        <v>48876</v>
      </c>
      <c r="F318" s="436"/>
      <c r="G318" s="436"/>
      <c r="H318" s="436"/>
      <c r="I318" s="436"/>
      <c r="J318" s="436"/>
      <c r="K318" s="1061">
        <f t="shared" si="24"/>
        <v>327017</v>
      </c>
      <c r="L318" s="436">
        <v>313028</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7351</v>
      </c>
      <c r="F320" s="436"/>
      <c r="G320" s="436"/>
      <c r="H320" s="436"/>
      <c r="I320" s="436"/>
      <c r="J320" s="436"/>
      <c r="K320" s="1061">
        <f t="shared" si="24"/>
        <v>7351</v>
      </c>
      <c r="L320" s="436">
        <v>7351</v>
      </c>
      <c r="M320" s="909"/>
      <c r="N320" s="909"/>
    </row>
    <row r="321" spans="1:14" s="19" customFormat="1" x14ac:dyDescent="0.2">
      <c r="A321" s="1849" t="s">
        <v>552</v>
      </c>
      <c r="B321" s="528" t="s">
        <v>1348</v>
      </c>
      <c r="C321" s="691"/>
      <c r="D321" s="691"/>
      <c r="E321" s="691">
        <v>40341</v>
      </c>
      <c r="F321" s="691"/>
      <c r="G321" s="691"/>
      <c r="H321" s="691"/>
      <c r="I321" s="691"/>
      <c r="J321" s="691"/>
      <c r="K321" s="1223">
        <f>SUM(C321:J321)</f>
        <v>40341</v>
      </c>
      <c r="L321" s="691">
        <v>40341</v>
      </c>
      <c r="M321" s="909"/>
      <c r="N321" s="909"/>
    </row>
    <row r="322" spans="1:14" s="19" customFormat="1" x14ac:dyDescent="0.2">
      <c r="A322" s="1849" t="s">
        <v>1349</v>
      </c>
      <c r="B322" s="528" t="s">
        <v>1350</v>
      </c>
      <c r="C322" s="691"/>
      <c r="D322" s="691"/>
      <c r="E322" s="691">
        <v>9496</v>
      </c>
      <c r="F322" s="691"/>
      <c r="G322" s="691"/>
      <c r="H322" s="691"/>
      <c r="I322" s="691"/>
      <c r="J322" s="691"/>
      <c r="K322" s="1223">
        <f>SUM(C322:J322)</f>
        <v>9496</v>
      </c>
      <c r="L322" s="691">
        <v>9496</v>
      </c>
      <c r="M322" s="909"/>
      <c r="N322" s="909"/>
    </row>
    <row r="323" spans="1:14" s="19" customFormat="1" ht="12.75" customHeight="1" thickBot="1" x14ac:dyDescent="0.25">
      <c r="A323" s="1850" t="s">
        <v>833</v>
      </c>
      <c r="B323" s="532" t="s">
        <v>668</v>
      </c>
      <c r="C323" s="1062">
        <f>SUM(C312:C322)</f>
        <v>234048</v>
      </c>
      <c r="D323" s="1062">
        <f t="shared" ref="D323:J323" si="25">SUM(D312:D322)</f>
        <v>44093</v>
      </c>
      <c r="E323" s="1062">
        <f t="shared" si="25"/>
        <v>241957</v>
      </c>
      <c r="F323" s="1062">
        <f t="shared" si="25"/>
        <v>0</v>
      </c>
      <c r="G323" s="1062">
        <f t="shared" si="25"/>
        <v>0</v>
      </c>
      <c r="H323" s="1062">
        <f t="shared" si="25"/>
        <v>0</v>
      </c>
      <c r="I323" s="1062">
        <f t="shared" si="25"/>
        <v>0</v>
      </c>
      <c r="J323" s="1062">
        <f t="shared" si="25"/>
        <v>0</v>
      </c>
      <c r="K323" s="1062">
        <f>SUM(K312:K322)</f>
        <v>520098</v>
      </c>
      <c r="L323" s="1062">
        <f>SUM(L312:L322)</f>
        <v>506605</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29" t="s">
        <v>719</v>
      </c>
      <c r="B325" s="208"/>
      <c r="C325" s="413"/>
      <c r="D325" s="413"/>
      <c r="E325" s="413"/>
      <c r="F325" s="413"/>
      <c r="G325" s="413"/>
      <c r="H325" s="417"/>
      <c r="I325" s="413"/>
      <c r="J325" s="413"/>
      <c r="K325" s="417"/>
      <c r="L325" s="417"/>
    </row>
    <row r="326" spans="1:14" x14ac:dyDescent="0.2">
      <c r="A326" s="1846" t="s">
        <v>91</v>
      </c>
      <c r="B326" s="528" t="s">
        <v>1073</v>
      </c>
      <c r="C326" s="437"/>
      <c r="D326" s="437"/>
      <c r="E326" s="437"/>
      <c r="F326" s="437"/>
      <c r="G326" s="437"/>
      <c r="H326" s="435"/>
      <c r="I326" s="437"/>
      <c r="J326" s="437"/>
      <c r="K326" s="1061">
        <f>H326</f>
        <v>0</v>
      </c>
      <c r="L326" s="435"/>
    </row>
    <row r="327" spans="1:14" ht="12.75" customHeight="1" x14ac:dyDescent="0.2">
      <c r="A327" s="1846" t="s">
        <v>1391</v>
      </c>
      <c r="B327" s="528" t="s">
        <v>721</v>
      </c>
      <c r="C327" s="437"/>
      <c r="D327" s="437"/>
      <c r="E327" s="437"/>
      <c r="F327" s="437"/>
      <c r="G327" s="437"/>
      <c r="H327" s="435"/>
      <c r="I327" s="437"/>
      <c r="J327" s="437"/>
      <c r="K327" s="1061">
        <f>H327</f>
        <v>0</v>
      </c>
      <c r="L327" s="435"/>
    </row>
    <row r="328" spans="1:14" x14ac:dyDescent="0.2">
      <c r="A328" s="1814" t="s">
        <v>1074</v>
      </c>
      <c r="B328" s="114">
        <v>5150</v>
      </c>
      <c r="C328" s="437"/>
      <c r="D328" s="437"/>
      <c r="E328" s="437"/>
      <c r="F328" s="437"/>
      <c r="G328" s="437"/>
      <c r="H328" s="436"/>
      <c r="I328" s="437"/>
      <c r="J328" s="437"/>
      <c r="K328" s="1061">
        <f>H328</f>
        <v>0</v>
      </c>
      <c r="L328" s="436"/>
    </row>
    <row r="329" spans="1:14" ht="20.25" customHeight="1" thickBot="1" x14ac:dyDescent="0.25">
      <c r="A329" s="1868"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9" t="s">
        <v>1076</v>
      </c>
      <c r="B330" s="1807" t="s">
        <v>1029</v>
      </c>
      <c r="C330" s="413"/>
      <c r="D330" s="413"/>
      <c r="E330" s="507"/>
      <c r="F330" s="433"/>
      <c r="G330" s="433"/>
      <c r="H330" s="507"/>
      <c r="I330" s="507"/>
      <c r="J330" s="433"/>
      <c r="K330" s="507"/>
      <c r="L330" s="424"/>
    </row>
    <row r="331" spans="1:14" ht="12.75" customHeight="1" thickTop="1" thickBot="1" x14ac:dyDescent="0.25">
      <c r="A331" s="1865" t="s">
        <v>595</v>
      </c>
      <c r="B331" s="1869"/>
      <c r="C331" s="1062">
        <f>SUM(C323)</f>
        <v>234048</v>
      </c>
      <c r="D331" s="1062">
        <f t="shared" ref="D331:J331" si="26">SUM(D323)</f>
        <v>44093</v>
      </c>
      <c r="E331" s="1062">
        <f t="shared" si="26"/>
        <v>241957</v>
      </c>
      <c r="F331" s="1062">
        <f t="shared" si="26"/>
        <v>0</v>
      </c>
      <c r="G331" s="1062">
        <f t="shared" si="26"/>
        <v>0</v>
      </c>
      <c r="H331" s="1062">
        <f>SUM(H323,H329)</f>
        <v>0</v>
      </c>
      <c r="I331" s="1062">
        <f t="shared" si="26"/>
        <v>0</v>
      </c>
      <c r="J331" s="1062">
        <f t="shared" si="26"/>
        <v>0</v>
      </c>
      <c r="K331" s="1062">
        <f>SUM(K323,K329)</f>
        <v>520098</v>
      </c>
      <c r="L331" s="425">
        <f>SUM(L323,L329,L330)</f>
        <v>506605</v>
      </c>
    </row>
    <row r="332" spans="1:14" ht="12.75" customHeight="1" thickTop="1" x14ac:dyDescent="0.2">
      <c r="A332" s="2240" t="s">
        <v>1177</v>
      </c>
      <c r="B332" s="2241"/>
      <c r="C332" s="413"/>
      <c r="D332" s="413"/>
      <c r="E332" s="413"/>
      <c r="F332" s="413"/>
      <c r="G332" s="413"/>
      <c r="H332" s="413"/>
      <c r="I332" s="413"/>
      <c r="J332" s="413"/>
      <c r="K332" s="1065">
        <f>'Revenues 9-14'!J275-'Expenditures 15-22'!K331</f>
        <v>108492</v>
      </c>
      <c r="L332" s="413"/>
    </row>
    <row r="333" spans="1:14" s="870" customFormat="1" ht="6" customHeight="1" x14ac:dyDescent="0.2">
      <c r="A333" s="1833"/>
      <c r="B333" s="898"/>
      <c r="C333" s="897"/>
      <c r="D333" s="897"/>
      <c r="E333" s="897"/>
      <c r="F333" s="897"/>
      <c r="G333" s="897"/>
      <c r="H333" s="897"/>
      <c r="I333" s="897"/>
      <c r="J333" s="897"/>
      <c r="K333" s="897"/>
      <c r="L333" s="897"/>
      <c r="M333" s="909"/>
      <c r="N333" s="909"/>
    </row>
    <row r="334" spans="1:14" s="2" customFormat="1" ht="30" customHeight="1" x14ac:dyDescent="0.2">
      <c r="A334" s="2232" t="s">
        <v>1142</v>
      </c>
      <c r="B334" s="2092"/>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1" t="s">
        <v>716</v>
      </c>
      <c r="B336" s="207"/>
      <c r="C336" s="417"/>
      <c r="D336" s="417"/>
      <c r="E336" s="417"/>
      <c r="F336" s="417"/>
      <c r="G336" s="417"/>
      <c r="H336" s="417"/>
      <c r="I336" s="413"/>
      <c r="J336" s="413"/>
      <c r="K336" s="417"/>
      <c r="L336" s="417"/>
    </row>
    <row r="337" spans="1:14" x14ac:dyDescent="0.2">
      <c r="A337" s="1814" t="s">
        <v>5</v>
      </c>
      <c r="B337" s="266">
        <v>2530</v>
      </c>
      <c r="C337" s="412"/>
      <c r="D337" s="412"/>
      <c r="E337" s="412">
        <v>98835</v>
      </c>
      <c r="F337" s="412"/>
      <c r="G337" s="412"/>
      <c r="H337" s="412"/>
      <c r="I337" s="436"/>
      <c r="J337" s="436"/>
      <c r="K337" s="414">
        <f>SUM(C337:J337)</f>
        <v>98835</v>
      </c>
      <c r="L337" s="412">
        <v>112500</v>
      </c>
    </row>
    <row r="338" spans="1:14" x14ac:dyDescent="0.2">
      <c r="A338" s="1814" t="s">
        <v>221</v>
      </c>
      <c r="B338" s="266">
        <v>2540</v>
      </c>
      <c r="C338" s="412"/>
      <c r="D338" s="412"/>
      <c r="E338" s="412">
        <v>4875</v>
      </c>
      <c r="F338" s="412"/>
      <c r="G338" s="412"/>
      <c r="H338" s="412"/>
      <c r="I338" s="436"/>
      <c r="J338" s="436"/>
      <c r="K338" s="414">
        <f>SUM(C338:J338)</f>
        <v>4875</v>
      </c>
      <c r="L338" s="412">
        <v>256000</v>
      </c>
    </row>
    <row r="339" spans="1:14" ht="12.75" customHeight="1" thickBot="1" x14ac:dyDescent="0.25">
      <c r="A339" s="887" t="s">
        <v>835</v>
      </c>
      <c r="B339" s="468" t="s">
        <v>36</v>
      </c>
      <c r="C339" s="415">
        <f>SUM(C337:C338)</f>
        <v>0</v>
      </c>
      <c r="D339" s="415">
        <f t="shared" ref="D339:L339" si="27">SUM(D337:D338)</f>
        <v>0</v>
      </c>
      <c r="E339" s="415">
        <f t="shared" si="27"/>
        <v>103710</v>
      </c>
      <c r="F339" s="415">
        <f t="shared" si="27"/>
        <v>0</v>
      </c>
      <c r="G339" s="415">
        <f t="shared" si="27"/>
        <v>0</v>
      </c>
      <c r="H339" s="415">
        <f t="shared" si="27"/>
        <v>0</v>
      </c>
      <c r="I339" s="415">
        <f t="shared" si="27"/>
        <v>0</v>
      </c>
      <c r="J339" s="415">
        <f t="shared" si="27"/>
        <v>0</v>
      </c>
      <c r="K339" s="415">
        <f t="shared" si="27"/>
        <v>103710</v>
      </c>
      <c r="L339" s="415">
        <f t="shared" si="27"/>
        <v>368500</v>
      </c>
    </row>
    <row r="340" spans="1:14" ht="12.75" customHeight="1" thickTop="1" x14ac:dyDescent="0.2">
      <c r="A340" s="1822"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103710</v>
      </c>
      <c r="F341" s="415">
        <f t="shared" si="28"/>
        <v>0</v>
      </c>
      <c r="G341" s="415">
        <f t="shared" si="28"/>
        <v>0</v>
      </c>
      <c r="H341" s="415">
        <f t="shared" si="28"/>
        <v>0</v>
      </c>
      <c r="I341" s="415">
        <f t="shared" si="28"/>
        <v>0</v>
      </c>
      <c r="J341" s="415">
        <f t="shared" si="28"/>
        <v>0</v>
      </c>
      <c r="K341" s="415">
        <f t="shared" si="28"/>
        <v>103710</v>
      </c>
      <c r="L341" s="415">
        <f t="shared" si="28"/>
        <v>368500</v>
      </c>
    </row>
    <row r="342" spans="1:14" s="16" customFormat="1" ht="18" customHeight="1" thickTop="1" x14ac:dyDescent="0.2">
      <c r="A342" s="1824" t="s">
        <v>729</v>
      </c>
      <c r="B342" s="1870" t="s">
        <v>1028</v>
      </c>
      <c r="C342" s="413"/>
      <c r="D342" s="413"/>
      <c r="E342" s="413"/>
      <c r="F342" s="413"/>
      <c r="G342" s="413"/>
      <c r="H342" s="413"/>
      <c r="I342" s="413"/>
      <c r="J342" s="413"/>
      <c r="K342" s="413"/>
      <c r="L342" s="413"/>
      <c r="M342" s="15"/>
      <c r="N342" s="15"/>
    </row>
    <row r="343" spans="1:14" ht="23.25" thickBot="1" x14ac:dyDescent="0.25">
      <c r="A343" s="1852"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1916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4" t="s">
        <v>1124</v>
      </c>
      <c r="B345" s="1870" t="s">
        <v>582</v>
      </c>
      <c r="C345" s="413"/>
      <c r="D345" s="413"/>
      <c r="E345" s="413"/>
      <c r="F345" s="413"/>
      <c r="G345" s="413"/>
      <c r="H345" s="413"/>
      <c r="I345" s="413"/>
      <c r="J345" s="413"/>
      <c r="K345" s="413"/>
      <c r="L345" s="413"/>
      <c r="M345" s="15"/>
      <c r="N345" s="15"/>
    </row>
    <row r="346" spans="1:14" s="16" customFormat="1" ht="13.5" customHeight="1" x14ac:dyDescent="0.2">
      <c r="A346" s="1829" t="s">
        <v>731</v>
      </c>
      <c r="B346" s="208"/>
      <c r="C346" s="413"/>
      <c r="D346" s="413"/>
      <c r="E346" s="413"/>
      <c r="F346" s="413"/>
      <c r="G346" s="413"/>
      <c r="H346" s="413"/>
      <c r="I346" s="413"/>
      <c r="J346" s="413"/>
      <c r="K346" s="417"/>
      <c r="L346" s="417"/>
      <c r="M346" s="15"/>
      <c r="N346" s="15"/>
    </row>
    <row r="347" spans="1:14" x14ac:dyDescent="0.2">
      <c r="A347" s="1814" t="s">
        <v>91</v>
      </c>
      <c r="B347" s="266">
        <v>5110</v>
      </c>
      <c r="C347" s="413"/>
      <c r="D347" s="413"/>
      <c r="E347" s="413"/>
      <c r="F347" s="413"/>
      <c r="G347" s="413"/>
      <c r="H347" s="436"/>
      <c r="I347" s="413"/>
      <c r="J347" s="413"/>
      <c r="K347" s="414">
        <f>SUM(C347:J347)</f>
        <v>0</v>
      </c>
      <c r="L347" s="412"/>
    </row>
    <row r="348" spans="1:14" ht="12.75" customHeight="1" x14ac:dyDescent="0.2">
      <c r="A348" s="1815" t="s">
        <v>723</v>
      </c>
      <c r="B348" s="291"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2"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3" t="s">
        <v>1125</v>
      </c>
      <c r="B353" s="263" t="s">
        <v>1029</v>
      </c>
      <c r="C353" s="417"/>
      <c r="D353" s="417"/>
      <c r="E353" s="417"/>
      <c r="F353" s="417"/>
      <c r="G353" s="417"/>
      <c r="H353" s="417"/>
      <c r="I353" s="417"/>
      <c r="J353" s="413"/>
      <c r="K353" s="417"/>
      <c r="L353" s="423"/>
      <c r="M353" s="15"/>
      <c r="N353" s="15"/>
    </row>
    <row r="354" spans="1:14" ht="12.75" customHeight="1" thickTop="1" thickBot="1" x14ac:dyDescent="0.25">
      <c r="A354" s="1835" t="s">
        <v>595</v>
      </c>
      <c r="B354" s="471"/>
      <c r="C354" s="415">
        <f>SUM(C341,C344,C352,C353)</f>
        <v>0</v>
      </c>
      <c r="D354" s="415">
        <f t="shared" ref="D354:K354" si="29">SUM(D341,D344,D352,D353)</f>
        <v>0</v>
      </c>
      <c r="E354" s="415">
        <f t="shared" si="29"/>
        <v>103710</v>
      </c>
      <c r="F354" s="415">
        <f t="shared" si="29"/>
        <v>0</v>
      </c>
      <c r="G354" s="415">
        <f t="shared" si="29"/>
        <v>0</v>
      </c>
      <c r="H354" s="415">
        <f t="shared" si="29"/>
        <v>0</v>
      </c>
      <c r="I354" s="415">
        <f t="shared" si="29"/>
        <v>0</v>
      </c>
      <c r="J354" s="415">
        <f t="shared" si="29"/>
        <v>0</v>
      </c>
      <c r="K354" s="415">
        <f t="shared" si="29"/>
        <v>103710</v>
      </c>
      <c r="L354" s="415">
        <f>SUM(L341,L344,L352,L353)</f>
        <v>368500</v>
      </c>
    </row>
    <row r="355" spans="1:14" ht="23.25" thickTop="1" x14ac:dyDescent="0.2">
      <c r="A355" s="1853" t="s">
        <v>1177</v>
      </c>
      <c r="B355" s="469"/>
      <c r="C355" s="432"/>
      <c r="D355" s="432"/>
      <c r="E355" s="419"/>
      <c r="F355" s="419"/>
      <c r="G355" s="419"/>
      <c r="H355" s="419"/>
      <c r="I355" s="419"/>
      <c r="J355" s="417"/>
      <c r="K355" s="414">
        <f>'Revenues 9-14'!K275-'Expenditures 15-22'!K354</f>
        <v>-100213</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F11" sqref="F1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7" t="str">
        <f>"District's Accounting Basis is " &amp;AUDITCHECK!D29</f>
        <v>District's Accounting Basis is CASH</v>
      </c>
      <c r="B1" s="2258"/>
      <c r="C1" s="939" t="s">
        <v>1314</v>
      </c>
      <c r="D1" s="2252" t="s">
        <v>1315</v>
      </c>
      <c r="E1" s="2253"/>
      <c r="F1" s="2253"/>
      <c r="G1" s="2253"/>
      <c r="H1" s="2253"/>
      <c r="I1" s="2253"/>
      <c r="J1" s="2253"/>
      <c r="K1" s="2253"/>
      <c r="L1" s="2254"/>
      <c r="M1" s="2255" t="s">
        <v>214</v>
      </c>
      <c r="N1" s="2256"/>
    </row>
    <row r="2" spans="1:16" ht="13.5" customHeight="1" x14ac:dyDescent="0.2">
      <c r="A2" s="2259"/>
      <c r="B2" s="2260"/>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3" t="s">
        <v>1066</v>
      </c>
      <c r="B3" s="1894"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1927</v>
      </c>
      <c r="B4" s="798"/>
      <c r="C4" s="436"/>
      <c r="D4" s="1038"/>
      <c r="E4" s="1038"/>
      <c r="F4" s="1038"/>
      <c r="G4" s="1038"/>
      <c r="H4" s="1038"/>
      <c r="I4" s="1038"/>
      <c r="J4" s="1038"/>
      <c r="K4" s="1039"/>
      <c r="L4" s="1038"/>
      <c r="M4" s="1038"/>
      <c r="N4" s="1038"/>
      <c r="O4" s="680"/>
      <c r="P4" s="680"/>
    </row>
    <row r="5" spans="1:16" x14ac:dyDescent="0.2">
      <c r="A5" s="805" t="s">
        <v>1352</v>
      </c>
      <c r="B5" s="799">
        <v>4850</v>
      </c>
      <c r="C5" s="1719">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9">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9">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9">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9">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9">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9">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9">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9">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9">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9">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9">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9">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9">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9">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9">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9">
        <f>SUM('Revenues 9-14'!C246:K246)</f>
        <v>0</v>
      </c>
      <c r="D21" s="436"/>
      <c r="E21" s="436"/>
      <c r="F21" s="436"/>
      <c r="G21" s="436"/>
      <c r="H21" s="436"/>
      <c r="I21" s="436"/>
      <c r="J21" s="436"/>
      <c r="K21" s="507"/>
      <c r="L21" s="1719">
        <f t="shared" si="0"/>
        <v>0</v>
      </c>
      <c r="M21" s="1128"/>
      <c r="N21" s="1128"/>
      <c r="O21" s="156"/>
      <c r="P21" s="156"/>
    </row>
    <row r="22" spans="1:16" x14ac:dyDescent="0.2">
      <c r="A22" s="805" t="s">
        <v>870</v>
      </c>
      <c r="B22" s="801">
        <v>4869</v>
      </c>
      <c r="C22" s="1719">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9">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9">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9">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9">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9">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9">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9">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9">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9">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9">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9">
        <f>SUM('Revenues 9-14'!C258:K258)</f>
        <v>0</v>
      </c>
      <c r="D33" s="691"/>
      <c r="E33" s="691"/>
      <c r="F33" s="691"/>
      <c r="G33" s="691"/>
      <c r="H33" s="691"/>
      <c r="I33" s="691"/>
      <c r="J33" s="691"/>
      <c r="K33" s="507"/>
      <c r="L33" s="749">
        <f t="shared" si="0"/>
        <v>0</v>
      </c>
      <c r="M33" s="1129"/>
      <c r="N33" s="1129"/>
      <c r="O33" s="156"/>
      <c r="P33" s="156"/>
    </row>
    <row r="34" spans="1:16" ht="13.5" thickBot="1" x14ac:dyDescent="0.25">
      <c r="A34" s="2028"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8" t="s">
        <v>1928</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5"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0" t="s">
        <v>1269</v>
      </c>
      <c r="C47" s="34"/>
      <c r="D47" s="1711"/>
      <c r="E47" s="1711"/>
      <c r="F47" s="1711"/>
      <c r="H47" s="1045"/>
    </row>
    <row r="48" spans="1:16" x14ac:dyDescent="0.2">
      <c r="A48" s="34"/>
      <c r="B48" s="1712" t="s">
        <v>1268</v>
      </c>
      <c r="C48" s="1710"/>
      <c r="D48" s="1711"/>
      <c r="E48" s="1711"/>
      <c r="F48" s="1711"/>
      <c r="G48" s="1237"/>
      <c r="H48" s="1034"/>
    </row>
    <row r="49" spans="1:13" x14ac:dyDescent="0.2">
      <c r="B49" s="1032"/>
      <c r="C49" s="58"/>
      <c r="D49" s="55"/>
    </row>
    <row r="50" spans="1:13" x14ac:dyDescent="0.2">
      <c r="B50" s="2261"/>
      <c r="C50" s="2262"/>
      <c r="D50" s="2262"/>
      <c r="E50" s="2262"/>
      <c r="F50" s="2262"/>
      <c r="G50" s="2262"/>
      <c r="H50" s="2262"/>
      <c r="I50" s="2262"/>
      <c r="J50" s="2263"/>
      <c r="K50" s="2263"/>
      <c r="L50" s="2263"/>
      <c r="M50" s="2264"/>
    </row>
    <row r="51" spans="1:13" x14ac:dyDescent="0.2">
      <c r="B51" s="2265"/>
      <c r="C51" s="2266"/>
      <c r="D51" s="2266"/>
      <c r="E51" s="2266"/>
      <c r="F51" s="2266"/>
      <c r="G51" s="2266"/>
      <c r="H51" s="2266"/>
      <c r="I51" s="2266"/>
      <c r="J51" s="2267"/>
      <c r="K51" s="2267"/>
      <c r="L51" s="2267"/>
      <c r="M51" s="2268"/>
    </row>
    <row r="52" spans="1:13" x14ac:dyDescent="0.2">
      <c r="B52" s="2265"/>
      <c r="C52" s="2266"/>
      <c r="D52" s="2266"/>
      <c r="E52" s="2266"/>
      <c r="F52" s="2266"/>
      <c r="G52" s="2266"/>
      <c r="H52" s="2266"/>
      <c r="I52" s="2266"/>
      <c r="J52" s="2267"/>
      <c r="K52" s="2267"/>
      <c r="L52" s="2267"/>
      <c r="M52" s="2268"/>
    </row>
    <row r="53" spans="1:13" x14ac:dyDescent="0.2">
      <c r="B53" s="2265"/>
      <c r="C53" s="2266"/>
      <c r="D53" s="2266"/>
      <c r="E53" s="2266"/>
      <c r="F53" s="2266"/>
      <c r="G53" s="2266"/>
      <c r="H53" s="2266"/>
      <c r="I53" s="2266"/>
      <c r="J53" s="2267"/>
      <c r="K53" s="2267"/>
      <c r="L53" s="2267"/>
      <c r="M53" s="2268"/>
    </row>
    <row r="54" spans="1:13" x14ac:dyDescent="0.2">
      <c r="B54" s="2265"/>
      <c r="C54" s="2266"/>
      <c r="D54" s="2266"/>
      <c r="E54" s="2266"/>
      <c r="F54" s="2266"/>
      <c r="G54" s="2266"/>
      <c r="H54" s="2266"/>
      <c r="I54" s="2266"/>
      <c r="J54" s="2267"/>
      <c r="K54" s="2267"/>
      <c r="L54" s="2267"/>
      <c r="M54" s="2268"/>
    </row>
    <row r="55" spans="1:13" ht="21.75" customHeight="1" x14ac:dyDescent="0.2">
      <c r="B55" s="2269"/>
      <c r="C55" s="2270"/>
      <c r="D55" s="2270"/>
      <c r="E55" s="2270"/>
      <c r="F55" s="2270"/>
      <c r="G55" s="2270"/>
      <c r="H55" s="2270"/>
      <c r="I55" s="2270"/>
      <c r="J55" s="2270"/>
      <c r="K55" s="2270"/>
      <c r="L55" s="2270"/>
      <c r="M55" s="2271"/>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E23" sqref="E2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2" t="s">
        <v>1964</v>
      </c>
      <c r="B2" s="835" t="s">
        <v>1930</v>
      </c>
      <c r="C2" s="1084" t="s">
        <v>1931</v>
      </c>
      <c r="D2" s="1084" t="s">
        <v>1932</v>
      </c>
      <c r="E2" s="1084" t="s">
        <v>1933</v>
      </c>
      <c r="F2" s="1084" t="s">
        <v>1934</v>
      </c>
    </row>
    <row r="3" spans="1:6" ht="12" customHeight="1" x14ac:dyDescent="0.2">
      <c r="A3" s="2273"/>
      <c r="B3" s="547"/>
      <c r="C3" s="833"/>
      <c r="D3" s="834" t="s">
        <v>295</v>
      </c>
      <c r="E3" s="833"/>
      <c r="F3" s="834" t="s">
        <v>296</v>
      </c>
    </row>
    <row r="4" spans="1:6" ht="13.7" customHeight="1" x14ac:dyDescent="0.2">
      <c r="A4" s="545" t="s">
        <v>1375</v>
      </c>
      <c r="B4" s="560">
        <f>'Revenues 9-14'!C5</f>
        <v>2283166</v>
      </c>
      <c r="C4" s="512"/>
      <c r="D4" s="561">
        <f>B4-C4</f>
        <v>2283166</v>
      </c>
      <c r="E4" s="512">
        <v>2343585</v>
      </c>
      <c r="F4" s="561">
        <f>E4-C4</f>
        <v>2343585</v>
      </c>
    </row>
    <row r="5" spans="1:6" ht="13.7" customHeight="1" x14ac:dyDescent="0.2">
      <c r="A5" s="545" t="s">
        <v>1038</v>
      </c>
      <c r="B5" s="560">
        <f>'Revenues 9-14'!D5</f>
        <v>390951</v>
      </c>
      <c r="C5" s="512"/>
      <c r="D5" s="561">
        <f t="shared" ref="D5:D18" si="0">B5-C5</f>
        <v>390951</v>
      </c>
      <c r="E5" s="512">
        <v>401299</v>
      </c>
      <c r="F5" s="561">
        <f>E5-C5</f>
        <v>401299</v>
      </c>
    </row>
    <row r="6" spans="1:6" ht="13.7" customHeight="1" x14ac:dyDescent="0.2">
      <c r="A6" s="545" t="s">
        <v>480</v>
      </c>
      <c r="B6" s="560">
        <f>'Revenues 9-14'!E5</f>
        <v>115534</v>
      </c>
      <c r="C6" s="512"/>
      <c r="D6" s="561">
        <f t="shared" si="0"/>
        <v>115534</v>
      </c>
      <c r="E6" s="512">
        <v>474712</v>
      </c>
      <c r="F6" s="561">
        <f t="shared" ref="F6:F18" si="1">E6-C6</f>
        <v>474712</v>
      </c>
    </row>
    <row r="7" spans="1:6" ht="13.7" customHeight="1" x14ac:dyDescent="0.2">
      <c r="A7" s="545" t="s">
        <v>162</v>
      </c>
      <c r="B7" s="560">
        <f>'Revenues 9-14'!F5</f>
        <v>156383</v>
      </c>
      <c r="C7" s="512"/>
      <c r="D7" s="561">
        <f t="shared" si="0"/>
        <v>156383</v>
      </c>
      <c r="E7" s="512">
        <v>160520</v>
      </c>
      <c r="F7" s="561">
        <f t="shared" si="1"/>
        <v>160520</v>
      </c>
    </row>
    <row r="8" spans="1:6" ht="13.7" customHeight="1" x14ac:dyDescent="0.2">
      <c r="A8" s="545" t="s">
        <v>1405</v>
      </c>
      <c r="B8" s="560">
        <f>'Revenues 9-14'!G5</f>
        <v>77605</v>
      </c>
      <c r="C8" s="512"/>
      <c r="D8" s="561">
        <f t="shared" si="0"/>
        <v>77605</v>
      </c>
      <c r="E8" s="512">
        <v>63004</v>
      </c>
      <c r="F8" s="561">
        <f t="shared" si="1"/>
        <v>63004</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39095</v>
      </c>
      <c r="C10" s="512"/>
      <c r="D10" s="561">
        <f t="shared" si="0"/>
        <v>39095</v>
      </c>
      <c r="E10" s="512">
        <v>40130</v>
      </c>
      <c r="F10" s="561">
        <f t="shared" si="1"/>
        <v>40130</v>
      </c>
    </row>
    <row r="11" spans="1:6" x14ac:dyDescent="0.2">
      <c r="A11" s="545" t="s">
        <v>478</v>
      </c>
      <c r="B11" s="560">
        <f>'Revenues 9-14'!J5</f>
        <v>621128</v>
      </c>
      <c r="C11" s="512"/>
      <c r="D11" s="561">
        <f t="shared" si="0"/>
        <v>621128</v>
      </c>
      <c r="E11" s="512">
        <v>646003</v>
      </c>
      <c r="F11" s="561">
        <f t="shared" si="1"/>
        <v>646003</v>
      </c>
    </row>
    <row r="12" spans="1:6" ht="13.7" customHeight="1" x14ac:dyDescent="0.2">
      <c r="A12" s="545" t="s">
        <v>164</v>
      </c>
      <c r="B12" s="560">
        <f>'Revenues 9-14'!K5</f>
        <v>0</v>
      </c>
      <c r="C12" s="512"/>
      <c r="D12" s="561">
        <f t="shared" si="0"/>
        <v>0</v>
      </c>
      <c r="E12" s="512"/>
      <c r="F12" s="561">
        <f t="shared" si="1"/>
        <v>0</v>
      </c>
    </row>
    <row r="13" spans="1:6" ht="13.7" customHeight="1" x14ac:dyDescent="0.2">
      <c r="A13" s="545" t="s">
        <v>1112</v>
      </c>
      <c r="B13" s="560">
        <f>SUM('Revenues 9-14'!C6:D6)</f>
        <v>39095</v>
      </c>
      <c r="C13" s="512"/>
      <c r="D13" s="561">
        <f t="shared" si="0"/>
        <v>39095</v>
      </c>
      <c r="E13" s="512">
        <v>40130</v>
      </c>
      <c r="F13" s="561">
        <f t="shared" si="1"/>
        <v>40130</v>
      </c>
    </row>
    <row r="14" spans="1:6" ht="13.7" customHeight="1" x14ac:dyDescent="0.2">
      <c r="A14" s="545" t="s">
        <v>479</v>
      </c>
      <c r="B14" s="560">
        <f>SUM('Revenues 9-14'!C7:D7,'Revenues 9-14'!F7:H7)</f>
        <v>31275</v>
      </c>
      <c r="C14" s="512"/>
      <c r="D14" s="561">
        <f t="shared" si="0"/>
        <v>31275</v>
      </c>
      <c r="E14" s="512">
        <v>32104</v>
      </c>
      <c r="F14" s="561">
        <f t="shared" si="1"/>
        <v>32104</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169362</v>
      </c>
      <c r="C16" s="512"/>
      <c r="D16" s="561">
        <f t="shared" si="0"/>
        <v>169362</v>
      </c>
      <c r="E16" s="512">
        <v>174003</v>
      </c>
      <c r="F16" s="561">
        <f t="shared" si="1"/>
        <v>174003</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3923594</v>
      </c>
      <c r="C19" s="562">
        <f>SUM(C4:C18)</f>
        <v>0</v>
      </c>
      <c r="D19" s="562">
        <f>SUM(D4:D18)</f>
        <v>3923594</v>
      </c>
      <c r="E19" s="562">
        <f>SUM(E4:E18)</f>
        <v>4375490</v>
      </c>
      <c r="F19" s="562">
        <f>SUM(F4:F18)</f>
        <v>4375490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110" zoomScaleNormal="110" workbookViewId="0">
      <selection activeCell="E37" sqref="E3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8" t="s">
        <v>733</v>
      </c>
      <c r="B1" s="2279"/>
      <c r="C1" s="837"/>
    </row>
    <row r="2" spans="1:7" ht="33.75" customHeight="1" x14ac:dyDescent="0.2">
      <c r="A2" s="2287" t="s">
        <v>1966</v>
      </c>
      <c r="B2" s="2288"/>
      <c r="C2" s="1626" t="s">
        <v>1935</v>
      </c>
      <c r="D2" s="1626" t="s">
        <v>1936</v>
      </c>
      <c r="E2" s="1626" t="s">
        <v>1937</v>
      </c>
      <c r="F2" s="1626" t="s">
        <v>1938</v>
      </c>
    </row>
    <row r="3" spans="1:7" ht="23.25" customHeight="1" x14ac:dyDescent="0.2">
      <c r="A3" s="2293" t="s">
        <v>1328</v>
      </c>
      <c r="B3" s="2294"/>
      <c r="C3" s="2280"/>
      <c r="D3" s="2281"/>
      <c r="E3" s="2281"/>
      <c r="F3" s="2282"/>
    </row>
    <row r="4" spans="1:7" ht="12.75" customHeight="1" thickBot="1" x14ac:dyDescent="0.25">
      <c r="A4" s="2276" t="s">
        <v>734</v>
      </c>
      <c r="B4" s="2289"/>
      <c r="C4" s="927"/>
      <c r="D4" s="927"/>
      <c r="E4" s="927"/>
      <c r="F4" s="1601">
        <f>SUM(C4+D4)-E4</f>
        <v>0</v>
      </c>
    </row>
    <row r="5" spans="1:7" ht="13.5" thickTop="1" x14ac:dyDescent="0.2">
      <c r="A5" s="2290" t="s">
        <v>1324</v>
      </c>
      <c r="B5" s="2275"/>
      <c r="C5" s="2283"/>
      <c r="D5" s="2284"/>
      <c r="E5" s="2284"/>
      <c r="F5" s="2285"/>
    </row>
    <row r="6" spans="1:7" ht="12.75" customHeight="1" thickBot="1" x14ac:dyDescent="0.25">
      <c r="A6" s="756" t="s">
        <v>67</v>
      </c>
      <c r="B6" s="755"/>
      <c r="C6" s="1602"/>
      <c r="D6" s="512"/>
      <c r="E6" s="1602"/>
      <c r="F6" s="1601">
        <f t="shared" ref="F6:F14" si="0">SUM(C6+D6)-E6</f>
        <v>0</v>
      </c>
    </row>
    <row r="7" spans="1:7" ht="12.75" customHeight="1" thickTop="1" thickBot="1" x14ac:dyDescent="0.25">
      <c r="A7" s="756" t="s">
        <v>7</v>
      </c>
      <c r="B7" s="755"/>
      <c r="C7" s="1602"/>
      <c r="D7" s="512"/>
      <c r="E7" s="1602"/>
      <c r="F7" s="1601">
        <f t="shared" si="0"/>
        <v>0</v>
      </c>
    </row>
    <row r="8" spans="1:7" ht="12.75" customHeight="1" thickTop="1" thickBot="1" x14ac:dyDescent="0.25">
      <c r="A8" s="756" t="s">
        <v>601</v>
      </c>
      <c r="B8" s="755"/>
      <c r="C8" s="1602"/>
      <c r="D8" s="512"/>
      <c r="E8" s="1602"/>
      <c r="F8" s="1601">
        <f t="shared" si="0"/>
        <v>0</v>
      </c>
    </row>
    <row r="9" spans="1:7" ht="12.75" customHeight="1" thickTop="1" thickBot="1" x14ac:dyDescent="0.25">
      <c r="A9" s="756" t="s">
        <v>602</v>
      </c>
      <c r="B9" s="755"/>
      <c r="C9" s="1602"/>
      <c r="D9" s="512"/>
      <c r="E9" s="1602"/>
      <c r="F9" s="1601">
        <f t="shared" si="0"/>
        <v>0</v>
      </c>
    </row>
    <row r="10" spans="1:7" ht="12.75" customHeight="1" thickTop="1" thickBot="1" x14ac:dyDescent="0.25">
      <c r="A10" s="756" t="s">
        <v>603</v>
      </c>
      <c r="B10" s="755"/>
      <c r="C10" s="1602"/>
      <c r="D10" s="512"/>
      <c r="E10" s="1602"/>
      <c r="F10" s="1601">
        <f t="shared" si="0"/>
        <v>0</v>
      </c>
    </row>
    <row r="11" spans="1:7" ht="12.75" customHeight="1" thickTop="1" thickBot="1" x14ac:dyDescent="0.25">
      <c r="A11" s="756" t="s">
        <v>386</v>
      </c>
      <c r="B11" s="755"/>
      <c r="C11" s="1602"/>
      <c r="D11" s="512"/>
      <c r="E11" s="1602"/>
      <c r="F11" s="1601">
        <f t="shared" si="0"/>
        <v>0</v>
      </c>
    </row>
    <row r="12" spans="1:7" ht="12.75" customHeight="1" thickTop="1" thickBot="1" x14ac:dyDescent="0.25">
      <c r="A12" s="756" t="s">
        <v>1378</v>
      </c>
      <c r="B12" s="755"/>
      <c r="C12" s="1602"/>
      <c r="D12" s="512"/>
      <c r="E12" s="1602"/>
      <c r="F12" s="1601">
        <f t="shared" si="0"/>
        <v>0</v>
      </c>
    </row>
    <row r="13" spans="1:7" ht="12.75" customHeight="1" thickTop="1" thickBot="1" x14ac:dyDescent="0.25">
      <c r="A13" s="756" t="s">
        <v>454</v>
      </c>
      <c r="B13" s="755"/>
      <c r="C13" s="1602"/>
      <c r="D13" s="512"/>
      <c r="E13" s="1602"/>
      <c r="F13" s="1601">
        <f t="shared" si="0"/>
        <v>0</v>
      </c>
    </row>
    <row r="14" spans="1:7" ht="12.75" customHeight="1" thickTop="1" thickBot="1" x14ac:dyDescent="0.25">
      <c r="A14" s="1790" t="s">
        <v>527</v>
      </c>
      <c r="B14" s="755"/>
      <c r="C14" s="1602"/>
      <c r="D14" s="512"/>
      <c r="E14" s="1602"/>
      <c r="F14" s="1601">
        <f t="shared" si="0"/>
        <v>0</v>
      </c>
    </row>
    <row r="15" spans="1:7" ht="14.25" thickTop="1" thickBot="1" x14ac:dyDescent="0.25">
      <c r="A15" s="2291" t="s">
        <v>735</v>
      </c>
      <c r="B15" s="2292"/>
      <c r="C15" s="1601">
        <f>SUM(C6:C14)</f>
        <v>0</v>
      </c>
      <c r="D15" s="1601">
        <f>SUM(D6:D14)</f>
        <v>0</v>
      </c>
      <c r="E15" s="1601">
        <f>SUM(E6:E14)</f>
        <v>0</v>
      </c>
      <c r="F15" s="1601">
        <f>SUM(F6:F14)</f>
        <v>0</v>
      </c>
      <c r="G15" s="685"/>
    </row>
    <row r="16" spans="1:7" s="56" customFormat="1" ht="13.5" thickTop="1" x14ac:dyDescent="0.2">
      <c r="A16" s="2286" t="s">
        <v>1325</v>
      </c>
      <c r="B16" s="2275"/>
      <c r="C16" s="2283"/>
      <c r="D16" s="2284"/>
      <c r="E16" s="2284"/>
      <c r="F16" s="2285"/>
    </row>
    <row r="17" spans="1:11" ht="12.75" customHeight="1" thickBot="1" x14ac:dyDescent="0.25">
      <c r="A17" s="2301" t="s">
        <v>67</v>
      </c>
      <c r="B17" s="2302"/>
      <c r="C17" s="1602"/>
      <c r="D17" s="512"/>
      <c r="E17" s="1602"/>
      <c r="F17" s="1601">
        <f>SUM(C17+D17)-E17</f>
        <v>0</v>
      </c>
    </row>
    <row r="18" spans="1:11" ht="12.75" customHeight="1" thickTop="1" thickBot="1" x14ac:dyDescent="0.25">
      <c r="A18" s="2301" t="s">
        <v>7</v>
      </c>
      <c r="B18" s="2302"/>
      <c r="C18" s="1602"/>
      <c r="D18" s="512"/>
      <c r="E18" s="1602"/>
      <c r="F18" s="1601">
        <f>SUM(C18+D18)-E18</f>
        <v>0</v>
      </c>
    </row>
    <row r="19" spans="1:11" ht="12.75" customHeight="1" thickTop="1" thickBot="1" x14ac:dyDescent="0.25">
      <c r="A19" s="2301" t="s">
        <v>454</v>
      </c>
      <c r="B19" s="2302"/>
      <c r="C19" s="1602"/>
      <c r="D19" s="512"/>
      <c r="E19" s="1602"/>
      <c r="F19" s="1601">
        <f>SUM(C19+D19)-E19</f>
        <v>0</v>
      </c>
    </row>
    <row r="20" spans="1:11" ht="12.75" customHeight="1" thickTop="1" thickBot="1" x14ac:dyDescent="0.25">
      <c r="A20" s="2303" t="s">
        <v>527</v>
      </c>
      <c r="B20" s="2304"/>
      <c r="C20" s="1602"/>
      <c r="D20" s="512"/>
      <c r="E20" s="1602"/>
      <c r="F20" s="1601">
        <f>SUM(C20+D20)-E20</f>
        <v>0</v>
      </c>
    </row>
    <row r="21" spans="1:11" ht="14.25" thickTop="1" thickBot="1" x14ac:dyDescent="0.25">
      <c r="A21" s="2276" t="s">
        <v>736</v>
      </c>
      <c r="B21" s="2292"/>
      <c r="C21" s="1601">
        <f>SUM(C17:C20)</f>
        <v>0</v>
      </c>
      <c r="D21" s="1601">
        <f>SUM(D17:D20)</f>
        <v>0</v>
      </c>
      <c r="E21" s="1601">
        <f>SUM(E17:E20)</f>
        <v>0</v>
      </c>
      <c r="F21" s="1601">
        <f>SUM(F17:F20)</f>
        <v>0</v>
      </c>
      <c r="G21" s="685"/>
    </row>
    <row r="22" spans="1:11" ht="13.5" thickTop="1" x14ac:dyDescent="0.2">
      <c r="A22" s="2305" t="s">
        <v>1326</v>
      </c>
      <c r="B22" s="2275"/>
      <c r="C22" s="2283"/>
      <c r="D22" s="2284"/>
      <c r="E22" s="2284"/>
      <c r="F22" s="2285"/>
    </row>
    <row r="23" spans="1:11" ht="23.25" customHeight="1" thickBot="1" x14ac:dyDescent="0.25">
      <c r="A23" s="2276" t="s">
        <v>737</v>
      </c>
      <c r="B23" s="2292"/>
      <c r="C23" s="927"/>
      <c r="D23" s="927"/>
      <c r="E23" s="927"/>
      <c r="F23" s="1601">
        <f>SUM(C23+D23)-E23</f>
        <v>0</v>
      </c>
      <c r="G23" s="685"/>
    </row>
    <row r="24" spans="1:11" ht="13.5" thickTop="1" x14ac:dyDescent="0.2">
      <c r="A24" s="2305" t="s">
        <v>1327</v>
      </c>
      <c r="B24" s="2275"/>
      <c r="C24" s="2283"/>
      <c r="D24" s="2284"/>
      <c r="E24" s="2284"/>
      <c r="F24" s="2285"/>
    </row>
    <row r="25" spans="1:11" ht="13.5" thickBot="1" x14ac:dyDescent="0.25">
      <c r="A25" s="2276" t="s">
        <v>738</v>
      </c>
      <c r="B25" s="2308"/>
      <c r="C25" s="927"/>
      <c r="D25" s="927"/>
      <c r="E25" s="927"/>
      <c r="F25" s="1601">
        <f>SUM(C25+D25)-E25</f>
        <v>0</v>
      </c>
      <c r="G25" s="685"/>
    </row>
    <row r="26" spans="1:11" ht="13.5" thickTop="1" x14ac:dyDescent="0.2">
      <c r="A26" s="2274" t="s">
        <v>762</v>
      </c>
      <c r="B26" s="2275"/>
      <c r="C26" s="1603"/>
      <c r="D26" s="1603"/>
      <c r="E26" s="1603"/>
      <c r="F26" s="1604"/>
    </row>
    <row r="27" spans="1:11" ht="13.5" thickBot="1" x14ac:dyDescent="0.25">
      <c r="A27" s="2276" t="s">
        <v>1260</v>
      </c>
      <c r="B27" s="2277"/>
      <c r="C27" s="512"/>
      <c r="D27" s="512"/>
      <c r="E27" s="512"/>
      <c r="F27" s="1601">
        <f>SUM(C27+D27)-E27</f>
        <v>0</v>
      </c>
      <c r="G27" s="685"/>
    </row>
    <row r="28" spans="1:11" ht="7.5" customHeight="1" thickTop="1" x14ac:dyDescent="0.2">
      <c r="A28" s="548"/>
    </row>
    <row r="29" spans="1:11" ht="23.25" customHeight="1" x14ac:dyDescent="0.2">
      <c r="A29" s="2306" t="s">
        <v>685</v>
      </c>
      <c r="B29" s="2307"/>
      <c r="C29" s="120"/>
      <c r="D29" s="120"/>
      <c r="E29" s="120"/>
      <c r="F29" s="120"/>
      <c r="G29" s="120"/>
      <c r="H29" s="120"/>
      <c r="I29" s="120"/>
      <c r="J29" s="120"/>
    </row>
    <row r="30" spans="1:11" ht="47.25" customHeight="1" x14ac:dyDescent="0.2">
      <c r="A30" s="757" t="s">
        <v>1261</v>
      </c>
      <c r="B30" s="130" t="s">
        <v>1338</v>
      </c>
      <c r="C30" s="130" t="s">
        <v>686</v>
      </c>
      <c r="D30" s="130" t="s">
        <v>1339</v>
      </c>
      <c r="E30" s="130" t="s">
        <v>2057</v>
      </c>
      <c r="F30" s="130" t="s">
        <v>1939</v>
      </c>
      <c r="G30" s="130" t="s">
        <v>1704</v>
      </c>
      <c r="H30" s="130" t="s">
        <v>1940</v>
      </c>
      <c r="I30" s="130" t="s">
        <v>2058</v>
      </c>
      <c r="J30" s="1250" t="s">
        <v>3</v>
      </c>
      <c r="K30" s="119"/>
    </row>
    <row r="31" spans="1:11" ht="12" customHeight="1" x14ac:dyDescent="0.2">
      <c r="A31" s="1104" t="s">
        <v>2100</v>
      </c>
      <c r="B31" s="658">
        <v>40224</v>
      </c>
      <c r="C31" s="1102">
        <v>1150000</v>
      </c>
      <c r="D31" s="1607">
        <v>1</v>
      </c>
      <c r="E31" s="1102">
        <v>1150000</v>
      </c>
      <c r="F31" s="1102"/>
      <c r="G31" s="1102"/>
      <c r="H31" s="1102"/>
      <c r="I31" s="1103">
        <f>((E31+F31)-H31)+G31</f>
        <v>1150000</v>
      </c>
      <c r="J31" s="1102">
        <v>406518</v>
      </c>
      <c r="K31" s="118"/>
    </row>
    <row r="32" spans="1:11" ht="12" customHeight="1" x14ac:dyDescent="0.2">
      <c r="A32" s="1104" t="s">
        <v>2101</v>
      </c>
      <c r="B32" s="658">
        <v>42451</v>
      </c>
      <c r="C32" s="1102">
        <v>425000</v>
      </c>
      <c r="D32" s="1607">
        <v>1</v>
      </c>
      <c r="E32" s="1102"/>
      <c r="F32" s="1102">
        <v>425000</v>
      </c>
      <c r="G32" s="1102"/>
      <c r="H32" s="1102"/>
      <c r="I32" s="1103">
        <f>((E32+F32)-H32)+G32</f>
        <v>425000</v>
      </c>
      <c r="J32" s="1102">
        <v>425000</v>
      </c>
      <c r="K32" s="118"/>
    </row>
    <row r="33" spans="1:11" ht="12" customHeight="1" x14ac:dyDescent="0.2">
      <c r="A33" s="1104" t="s">
        <v>2102</v>
      </c>
      <c r="B33" s="658">
        <v>42451</v>
      </c>
      <c r="C33" s="1102">
        <v>2100000</v>
      </c>
      <c r="D33" s="1607">
        <v>4</v>
      </c>
      <c r="E33" s="1102"/>
      <c r="F33" s="1102">
        <v>2100000</v>
      </c>
      <c r="G33" s="1102"/>
      <c r="H33" s="1102"/>
      <c r="I33" s="1103">
        <f t="shared" ref="I33:I48" si="1">((E33+F33)-H33)+G33</f>
        <v>2100000</v>
      </c>
      <c r="J33" s="1102">
        <v>2100000</v>
      </c>
      <c r="K33" s="118"/>
    </row>
    <row r="34" spans="1:11" ht="12" customHeight="1" x14ac:dyDescent="0.2">
      <c r="A34" s="1104"/>
      <c r="B34" s="658"/>
      <c r="C34" s="1102"/>
      <c r="D34" s="1607"/>
      <c r="E34" s="1102"/>
      <c r="F34" s="1102"/>
      <c r="G34" s="1102"/>
      <c r="H34" s="1102"/>
      <c r="I34" s="1103">
        <f t="shared" si="1"/>
        <v>0</v>
      </c>
      <c r="J34" s="1102"/>
      <c r="K34" s="117"/>
    </row>
    <row r="35" spans="1:11" ht="12" customHeight="1" x14ac:dyDescent="0.2">
      <c r="A35" s="1104"/>
      <c r="B35" s="658"/>
      <c r="C35" s="1105"/>
      <c r="D35" s="1607"/>
      <c r="E35" s="1105"/>
      <c r="F35" s="1105"/>
      <c r="G35" s="1105"/>
      <c r="H35" s="1105"/>
      <c r="I35" s="1103">
        <f t="shared" si="1"/>
        <v>0</v>
      </c>
      <c r="J35" s="1105"/>
      <c r="K35" s="117"/>
    </row>
    <row r="36" spans="1:11" ht="12" customHeight="1" x14ac:dyDescent="0.2">
      <c r="A36" s="1104"/>
      <c r="B36" s="658"/>
      <c r="C36" s="1102"/>
      <c r="D36" s="1607"/>
      <c r="E36" s="1102"/>
      <c r="F36" s="1102"/>
      <c r="G36" s="1102"/>
      <c r="H36" s="1102"/>
      <c r="I36" s="1103">
        <f t="shared" si="1"/>
        <v>0</v>
      </c>
      <c r="J36" s="1102"/>
      <c r="K36" s="122"/>
    </row>
    <row r="37" spans="1:11" ht="12" customHeight="1" x14ac:dyDescent="0.2">
      <c r="A37" s="1104"/>
      <c r="B37" s="658"/>
      <c r="C37" s="436"/>
      <c r="D37" s="1608"/>
      <c r="E37" s="436"/>
      <c r="F37" s="436"/>
      <c r="G37" s="436"/>
      <c r="H37" s="436"/>
      <c r="I37" s="1103">
        <f t="shared" si="1"/>
        <v>0</v>
      </c>
      <c r="J37" s="436"/>
      <c r="K37" s="117"/>
    </row>
    <row r="38" spans="1:11" ht="12" customHeight="1" x14ac:dyDescent="0.2">
      <c r="A38" s="1104"/>
      <c r="B38" s="658"/>
      <c r="C38" s="1102"/>
      <c r="D38" s="1605"/>
      <c r="E38" s="1106"/>
      <c r="F38" s="1106"/>
      <c r="G38" s="1106"/>
      <c r="H38" s="1106"/>
      <c r="I38" s="1103">
        <f t="shared" si="1"/>
        <v>0</v>
      </c>
      <c r="J38" s="1107" t="s">
        <v>303</v>
      </c>
      <c r="K38" s="131"/>
    </row>
    <row r="39" spans="1:11" ht="12" customHeight="1" x14ac:dyDescent="0.2">
      <c r="A39" s="1104"/>
      <c r="B39" s="658"/>
      <c r="C39" s="1102"/>
      <c r="D39" s="1605"/>
      <c r="E39" s="1106"/>
      <c r="F39" s="1106"/>
      <c r="G39" s="1106"/>
      <c r="H39" s="1106"/>
      <c r="I39" s="1103">
        <f t="shared" si="1"/>
        <v>0</v>
      </c>
      <c r="J39" s="1107"/>
      <c r="K39" s="131"/>
    </row>
    <row r="40" spans="1:11" ht="12" customHeight="1" x14ac:dyDescent="0.2">
      <c r="A40" s="1104"/>
      <c r="B40" s="658"/>
      <c r="C40" s="1102"/>
      <c r="D40" s="1605"/>
      <c r="E40" s="1106"/>
      <c r="F40" s="1106"/>
      <c r="G40" s="1106"/>
      <c r="H40" s="1106"/>
      <c r="I40" s="1103">
        <f t="shared" si="1"/>
        <v>0</v>
      </c>
      <c r="J40" s="1107"/>
      <c r="K40" s="131"/>
    </row>
    <row r="41" spans="1:11" ht="12" customHeight="1" x14ac:dyDescent="0.2">
      <c r="A41" s="1104"/>
      <c r="B41" s="658"/>
      <c r="C41" s="1102"/>
      <c r="D41" s="1605"/>
      <c r="E41" s="1106"/>
      <c r="F41" s="1106"/>
      <c r="G41" s="1106"/>
      <c r="H41" s="1106"/>
      <c r="I41" s="1103">
        <f t="shared" si="1"/>
        <v>0</v>
      </c>
      <c r="J41" s="1107"/>
      <c r="K41" s="131"/>
    </row>
    <row r="42" spans="1:11" ht="12" customHeight="1" x14ac:dyDescent="0.2">
      <c r="A42" s="1104"/>
      <c r="B42" s="658"/>
      <c r="C42" s="1102"/>
      <c r="D42" s="1605"/>
      <c r="E42" s="1106"/>
      <c r="F42" s="1106"/>
      <c r="G42" s="1106"/>
      <c r="H42" s="1106"/>
      <c r="I42" s="1103">
        <f t="shared" si="1"/>
        <v>0</v>
      </c>
      <c r="J42" s="1107"/>
      <c r="K42" s="131"/>
    </row>
    <row r="43" spans="1:11" ht="12" customHeight="1" x14ac:dyDescent="0.2">
      <c r="A43" s="1104"/>
      <c r="B43" s="658"/>
      <c r="C43" s="1102"/>
      <c r="D43" s="1605"/>
      <c r="E43" s="1106"/>
      <c r="F43" s="1106"/>
      <c r="G43" s="1106"/>
      <c r="H43" s="1106"/>
      <c r="I43" s="1103">
        <f t="shared" si="1"/>
        <v>0</v>
      </c>
      <c r="J43" s="1107"/>
      <c r="K43" s="131"/>
    </row>
    <row r="44" spans="1:11" ht="12" customHeight="1" x14ac:dyDescent="0.2">
      <c r="A44" s="1104"/>
      <c r="B44" s="658"/>
      <c r="C44" s="1102"/>
      <c r="D44" s="1607"/>
      <c r="E44" s="1102"/>
      <c r="F44" s="1102"/>
      <c r="G44" s="1102"/>
      <c r="H44" s="1102"/>
      <c r="I44" s="1103">
        <f t="shared" si="1"/>
        <v>0</v>
      </c>
      <c r="J44" s="1102"/>
      <c r="K44" s="117"/>
    </row>
    <row r="45" spans="1:11" ht="12" customHeight="1" x14ac:dyDescent="0.2">
      <c r="A45" s="1104"/>
      <c r="B45" s="658"/>
      <c r="C45" s="1102"/>
      <c r="D45" s="1607"/>
      <c r="E45" s="1102"/>
      <c r="F45" s="1102"/>
      <c r="G45" s="1102"/>
      <c r="H45" s="1102"/>
      <c r="I45" s="1103">
        <f t="shared" si="1"/>
        <v>0</v>
      </c>
      <c r="J45" s="1102"/>
      <c r="K45" s="117"/>
    </row>
    <row r="46" spans="1:11" ht="12" customHeight="1" x14ac:dyDescent="0.2">
      <c r="A46" s="1104"/>
      <c r="B46" s="658"/>
      <c r="C46" s="1102"/>
      <c r="D46" s="1607"/>
      <c r="E46" s="1102"/>
      <c r="F46" s="1102"/>
      <c r="G46" s="1102"/>
      <c r="H46" s="1102"/>
      <c r="I46" s="1103">
        <f t="shared" si="1"/>
        <v>0</v>
      </c>
      <c r="J46" s="1102"/>
      <c r="K46" s="117"/>
    </row>
    <row r="47" spans="1:11" ht="12" customHeight="1" x14ac:dyDescent="0.2">
      <c r="A47" s="1104"/>
      <c r="B47" s="658"/>
      <c r="C47" s="1105"/>
      <c r="D47" s="1607"/>
      <c r="E47" s="1105"/>
      <c r="F47" s="1105"/>
      <c r="G47" s="1105"/>
      <c r="H47" s="1105"/>
      <c r="I47" s="1103">
        <f t="shared" si="1"/>
        <v>0</v>
      </c>
      <c r="J47" s="1105"/>
      <c r="K47" s="117"/>
    </row>
    <row r="48" spans="1:11" ht="12" customHeight="1" x14ac:dyDescent="0.2">
      <c r="A48" s="1104"/>
      <c r="B48" s="658"/>
      <c r="C48" s="1102"/>
      <c r="D48" s="1607"/>
      <c r="E48" s="1102"/>
      <c r="F48" s="1102"/>
      <c r="G48" s="1102"/>
      <c r="H48" s="1102"/>
      <c r="I48" s="1103">
        <f t="shared" si="1"/>
        <v>0</v>
      </c>
      <c r="J48" s="1102"/>
      <c r="K48" s="117"/>
    </row>
    <row r="49" spans="1:11" ht="12" customHeight="1" x14ac:dyDescent="0.2">
      <c r="A49" s="1104"/>
      <c r="B49" s="658"/>
      <c r="C49" s="1103">
        <f>SUM(C31:C48)</f>
        <v>3675000</v>
      </c>
      <c r="D49" s="1606"/>
      <c r="E49" s="1103">
        <f t="shared" ref="E49:J49" si="2">SUM(E31:E48)</f>
        <v>1150000</v>
      </c>
      <c r="F49" s="1103">
        <f t="shared" si="2"/>
        <v>2525000</v>
      </c>
      <c r="G49" s="1103">
        <f t="shared" si="2"/>
        <v>0</v>
      </c>
      <c r="H49" s="1103">
        <f t="shared" si="2"/>
        <v>0</v>
      </c>
      <c r="I49" s="1103">
        <f t="shared" si="2"/>
        <v>3675000</v>
      </c>
      <c r="J49" s="1103">
        <f t="shared" si="2"/>
        <v>2931518</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95" t="s">
        <v>687</v>
      </c>
      <c r="C52" s="2296"/>
      <c r="D52" s="2296"/>
      <c r="E52" s="124" t="s">
        <v>1011</v>
      </c>
      <c r="F52" s="2297"/>
      <c r="G52" s="2298"/>
      <c r="H52" s="118"/>
      <c r="I52" s="118"/>
      <c r="J52" s="121"/>
    </row>
    <row r="53" spans="1:11" ht="11.25" customHeight="1" x14ac:dyDescent="0.2">
      <c r="A53" s="753" t="s">
        <v>1086</v>
      </c>
      <c r="B53" s="125" t="s">
        <v>1127</v>
      </c>
      <c r="C53" s="121"/>
      <c r="D53" s="117"/>
      <c r="E53" s="124" t="s">
        <v>587</v>
      </c>
      <c r="F53" s="2299"/>
      <c r="G53" s="2300"/>
      <c r="H53" s="118"/>
      <c r="I53" s="118"/>
      <c r="J53" s="121"/>
    </row>
    <row r="54" spans="1:11" ht="11.25" customHeight="1" x14ac:dyDescent="0.2">
      <c r="A54" s="754" t="s">
        <v>1087</v>
      </c>
      <c r="B54" s="123" t="s">
        <v>1128</v>
      </c>
      <c r="C54" s="121"/>
      <c r="D54" s="117"/>
      <c r="E54" s="124" t="s">
        <v>588</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K15" sqref="K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26" t="s">
        <v>1023</v>
      </c>
      <c r="B1" s="2327"/>
      <c r="C1" s="2327"/>
      <c r="D1" s="2327"/>
      <c r="E1" s="2327"/>
      <c r="F1" s="2327"/>
      <c r="G1" s="2328"/>
      <c r="H1" s="1239"/>
      <c r="I1" s="759"/>
      <c r="J1" s="758"/>
    </row>
    <row r="2" spans="1:11" ht="36.75" x14ac:dyDescent="0.2">
      <c r="A2" s="2312" t="s">
        <v>1967</v>
      </c>
      <c r="B2" s="2313"/>
      <c r="C2" s="2313"/>
      <c r="D2" s="2313"/>
      <c r="E2" s="2314"/>
      <c r="F2" s="1886" t="s">
        <v>1077</v>
      </c>
      <c r="G2" s="1887" t="s">
        <v>101</v>
      </c>
      <c r="H2" s="1887" t="s">
        <v>479</v>
      </c>
      <c r="I2" s="1887" t="s">
        <v>1379</v>
      </c>
      <c r="J2" s="1887" t="s">
        <v>1022</v>
      </c>
      <c r="K2" s="1887" t="s">
        <v>145</v>
      </c>
    </row>
    <row r="3" spans="1:11" x14ac:dyDescent="0.2">
      <c r="A3" s="2315" t="s">
        <v>1941</v>
      </c>
      <c r="B3" s="2316"/>
      <c r="C3" s="2316"/>
      <c r="D3" s="2316"/>
      <c r="E3" s="2317"/>
      <c r="F3" s="255"/>
      <c r="G3" s="563"/>
      <c r="H3" s="563">
        <v>0</v>
      </c>
      <c r="I3" s="563"/>
      <c r="J3" s="1216"/>
      <c r="K3" s="1216"/>
    </row>
    <row r="4" spans="1:11" x14ac:dyDescent="0.2">
      <c r="A4" s="2318" t="s">
        <v>434</v>
      </c>
      <c r="B4" s="2319"/>
      <c r="C4" s="2319"/>
      <c r="D4" s="2319"/>
      <c r="E4" s="2296"/>
      <c r="F4" s="550"/>
      <c r="G4" s="571"/>
      <c r="H4" s="570"/>
      <c r="I4" s="571"/>
      <c r="J4" s="1194"/>
      <c r="K4" s="1194"/>
    </row>
    <row r="5" spans="1:11" ht="13.5" customHeight="1" x14ac:dyDescent="0.2">
      <c r="A5" s="2329" t="s">
        <v>1259</v>
      </c>
      <c r="B5" s="2330"/>
      <c r="C5" s="2330"/>
      <c r="D5" s="2330"/>
      <c r="E5" s="2331"/>
      <c r="F5" s="1150" t="s">
        <v>1014</v>
      </c>
      <c r="G5" s="569"/>
      <c r="H5" s="563">
        <v>31275</v>
      </c>
      <c r="I5" s="1213"/>
      <c r="J5" s="1184"/>
      <c r="K5" s="1184"/>
    </row>
    <row r="6" spans="1:11" x14ac:dyDescent="0.2">
      <c r="A6" s="1888" t="s">
        <v>836</v>
      </c>
      <c r="B6" s="1889"/>
      <c r="C6" s="1889"/>
      <c r="D6" s="1889"/>
      <c r="E6" s="1890"/>
      <c r="F6" s="256" t="s">
        <v>1015</v>
      </c>
      <c r="G6" s="563"/>
      <c r="H6" s="563"/>
      <c r="I6" s="563"/>
      <c r="J6" s="1216"/>
      <c r="K6" s="1216"/>
    </row>
    <row r="7" spans="1:11" x14ac:dyDescent="0.2">
      <c r="A7" s="651" t="s">
        <v>282</v>
      </c>
      <c r="B7" s="1891"/>
      <c r="C7" s="1891"/>
      <c r="D7" s="1891"/>
      <c r="E7" s="1892"/>
      <c r="F7" s="1150" t="s">
        <v>1016</v>
      </c>
      <c r="G7" s="571"/>
      <c r="H7" s="571"/>
      <c r="I7" s="571"/>
      <c r="J7" s="1214"/>
      <c r="K7" s="1216">
        <v>2600</v>
      </c>
    </row>
    <row r="8" spans="1:11" x14ac:dyDescent="0.2">
      <c r="A8" s="651" t="s">
        <v>408</v>
      </c>
      <c r="B8" s="1891"/>
      <c r="C8" s="1891"/>
      <c r="D8" s="1891"/>
      <c r="E8" s="1892"/>
      <c r="F8" s="1150" t="s">
        <v>1017</v>
      </c>
      <c r="G8" s="568"/>
      <c r="H8" s="568"/>
      <c r="I8" s="568"/>
      <c r="J8" s="1216"/>
      <c r="K8" s="1194"/>
    </row>
    <row r="9" spans="1:11" x14ac:dyDescent="0.2">
      <c r="A9" s="651" t="s">
        <v>145</v>
      </c>
      <c r="B9" s="1891"/>
      <c r="C9" s="1891"/>
      <c r="D9" s="1891"/>
      <c r="E9" s="1892"/>
      <c r="F9" s="256" t="s">
        <v>1019</v>
      </c>
      <c r="G9" s="568"/>
      <c r="H9" s="569"/>
      <c r="I9" s="569"/>
      <c r="J9" s="1214"/>
      <c r="K9" s="1216">
        <v>16543</v>
      </c>
    </row>
    <row r="10" spans="1:11" ht="12" customHeight="1" x14ac:dyDescent="0.2">
      <c r="A10" s="2332" t="s">
        <v>1905</v>
      </c>
      <c r="B10" s="2309"/>
      <c r="C10" s="2309"/>
      <c r="D10" s="2309"/>
      <c r="E10" s="2333"/>
      <c r="F10" s="1282" t="s">
        <v>1030</v>
      </c>
      <c r="G10" s="568"/>
      <c r="H10" s="1283"/>
      <c r="I10" s="563"/>
      <c r="J10" s="1216"/>
      <c r="K10" s="1216"/>
    </row>
    <row r="11" spans="1:11" x14ac:dyDescent="0.2">
      <c r="A11" s="2329" t="s">
        <v>167</v>
      </c>
      <c r="B11" s="2330"/>
      <c r="C11" s="2330"/>
      <c r="D11" s="2330"/>
      <c r="E11" s="2331"/>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31275</v>
      </c>
      <c r="I12" s="564">
        <f>SUM(I5:I11)</f>
        <v>0</v>
      </c>
      <c r="J12" s="564">
        <f>SUM(J5:J11)</f>
        <v>0</v>
      </c>
      <c r="K12" s="564">
        <f>SUM(K5:K11)</f>
        <v>19143</v>
      </c>
    </row>
    <row r="13" spans="1:11" ht="12.75" customHeight="1" thickTop="1" x14ac:dyDescent="0.2">
      <c r="A13" s="2320" t="s">
        <v>435</v>
      </c>
      <c r="B13" s="2321"/>
      <c r="C13" s="2321"/>
      <c r="D13" s="2321"/>
      <c r="E13" s="2322"/>
      <c r="F13" s="1151"/>
      <c r="G13" s="565"/>
      <c r="H13" s="566"/>
      <c r="I13" s="567"/>
      <c r="J13" s="567"/>
      <c r="K13" s="567"/>
    </row>
    <row r="14" spans="1:11" x14ac:dyDescent="0.2">
      <c r="A14" s="2337" t="s">
        <v>535</v>
      </c>
      <c r="B14" s="2337"/>
      <c r="C14" s="2337"/>
      <c r="D14" s="2337"/>
      <c r="E14" s="2338"/>
      <c r="F14" s="257" t="s">
        <v>1020</v>
      </c>
      <c r="G14" s="568"/>
      <c r="H14" s="563">
        <v>31275</v>
      </c>
      <c r="I14" s="569"/>
      <c r="J14" s="1184"/>
      <c r="K14" s="1216">
        <v>19143</v>
      </c>
    </row>
    <row r="15" spans="1:11" x14ac:dyDescent="0.2">
      <c r="A15" s="2330" t="s">
        <v>5</v>
      </c>
      <c r="B15" s="2330"/>
      <c r="C15" s="2330"/>
      <c r="D15" s="2330"/>
      <c r="E15" s="2331"/>
      <c r="F15" s="257" t="s">
        <v>1021</v>
      </c>
      <c r="G15" s="569"/>
      <c r="H15" s="563"/>
      <c r="I15" s="563"/>
      <c r="J15" s="1216"/>
      <c r="K15" s="1216"/>
    </row>
    <row r="16" spans="1:11" ht="12.75" customHeight="1" x14ac:dyDescent="0.2">
      <c r="A16" s="2330" t="s">
        <v>339</v>
      </c>
      <c r="B16" s="2330"/>
      <c r="C16" s="2330"/>
      <c r="D16" s="2330"/>
      <c r="E16" s="2331"/>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3" t="s">
        <v>433</v>
      </c>
      <c r="B18" s="2324"/>
      <c r="C18" s="2324"/>
      <c r="D18" s="2324"/>
      <c r="E18" s="2325"/>
      <c r="F18" s="257" t="s">
        <v>1107</v>
      </c>
      <c r="G18" s="568"/>
      <c r="H18" s="568"/>
      <c r="I18" s="568"/>
      <c r="J18" s="1216"/>
      <c r="K18" s="1202"/>
    </row>
    <row r="19" spans="1:11" ht="23.25" customHeight="1" x14ac:dyDescent="0.2">
      <c r="A19" s="2330" t="s">
        <v>490</v>
      </c>
      <c r="B19" s="2340"/>
      <c r="C19" s="2340"/>
      <c r="D19" s="2340"/>
      <c r="E19" s="2331"/>
      <c r="F19" s="257" t="s">
        <v>1108</v>
      </c>
      <c r="G19" s="568"/>
      <c r="H19" s="568"/>
      <c r="I19" s="568"/>
      <c r="J19" s="1216"/>
      <c r="K19" s="1202"/>
    </row>
    <row r="20" spans="1:11" ht="12.75" customHeight="1" x14ac:dyDescent="0.2">
      <c r="A20" s="2341" t="s">
        <v>1904</v>
      </c>
      <c r="B20" s="2342"/>
      <c r="C20" s="2342"/>
      <c r="D20" s="2342"/>
      <c r="E20" s="2343"/>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9" t="s">
        <v>1906</v>
      </c>
      <c r="B22" s="2309"/>
      <c r="C22" s="2309"/>
      <c r="D22" s="2309"/>
      <c r="E22" s="2339"/>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31275</v>
      </c>
      <c r="I23" s="564">
        <f>SUM(I14:I16,I21,I22)</f>
        <v>0</v>
      </c>
      <c r="J23" s="564">
        <f>SUM(J14:J16,J21,J22)</f>
        <v>0</v>
      </c>
      <c r="K23" s="564">
        <f>SUM(K14:K16,K21,K22)</f>
        <v>19143</v>
      </c>
    </row>
    <row r="24" spans="1:11" ht="12.75" customHeight="1" thickTop="1" thickBot="1" x14ac:dyDescent="0.25">
      <c r="A24" s="1243" t="s">
        <v>1942</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34"/>
      <c r="I31" s="2335"/>
      <c r="J31" s="2335"/>
      <c r="K31" s="2335"/>
    </row>
    <row r="32" spans="1:11" x14ac:dyDescent="0.2">
      <c r="A32" s="59"/>
      <c r="B32" s="9"/>
      <c r="C32" s="9"/>
      <c r="D32" s="9"/>
      <c r="E32" s="552"/>
      <c r="F32" s="1157" t="s">
        <v>639</v>
      </c>
      <c r="G32" s="572"/>
      <c r="H32" s="2336"/>
      <c r="I32" s="2335"/>
      <c r="J32" s="2335"/>
      <c r="K32" s="2335"/>
    </row>
    <row r="33" spans="1:11" ht="9.75" customHeight="1" x14ac:dyDescent="0.2">
      <c r="A33" s="1788" t="s">
        <v>1903</v>
      </c>
      <c r="B33" s="113"/>
      <c r="C33" s="113"/>
      <c r="D33" s="113"/>
      <c r="E33" s="113"/>
      <c r="F33" s="113"/>
      <c r="G33" s="573"/>
      <c r="H33" s="2336"/>
      <c r="I33" s="2335"/>
      <c r="J33" s="2335"/>
      <c r="K33" s="2335"/>
    </row>
    <row r="34" spans="1:11" ht="9.75" customHeight="1" x14ac:dyDescent="0.2">
      <c r="A34" s="1789"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9" t="s">
        <v>640</v>
      </c>
      <c r="B41" s="2310"/>
      <c r="C41" s="2310"/>
      <c r="D41" s="2310"/>
      <c r="E41" s="2310"/>
      <c r="F41" s="2311"/>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2" colorId="8" zoomScale="110" zoomScaleNormal="110" workbookViewId="0">
      <selection activeCell="I13" sqref="I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44"/>
      <c r="K1" s="2345"/>
      <c r="L1" s="2345"/>
    </row>
    <row r="2" spans="1:14" ht="48" customHeight="1" x14ac:dyDescent="0.2">
      <c r="A2" s="1879" t="s">
        <v>1968</v>
      </c>
      <c r="B2" s="635" t="s">
        <v>444</v>
      </c>
      <c r="C2" s="1562" t="s">
        <v>2059</v>
      </c>
      <c r="D2" s="1562" t="s">
        <v>1972</v>
      </c>
      <c r="E2" s="1562" t="s">
        <v>1969</v>
      </c>
      <c r="F2" s="1562" t="s">
        <v>2060</v>
      </c>
      <c r="G2" s="64" t="s">
        <v>709</v>
      </c>
      <c r="H2" s="1562" t="s">
        <v>2061</v>
      </c>
      <c r="I2" s="1562" t="s">
        <v>1970</v>
      </c>
      <c r="J2" s="1562" t="s">
        <v>1971</v>
      </c>
      <c r="K2" s="1562" t="s">
        <v>2062</v>
      </c>
      <c r="L2" s="1562" t="s">
        <v>2063</v>
      </c>
      <c r="M2" s="65"/>
      <c r="N2" s="65"/>
    </row>
    <row r="3" spans="1:14" ht="13.5" thickBot="1" x14ac:dyDescent="0.25">
      <c r="A3" s="655" t="s">
        <v>1061</v>
      </c>
      <c r="B3" s="636">
        <v>210</v>
      </c>
      <c r="C3" s="1713"/>
      <c r="D3" s="1713"/>
      <c r="E3" s="1713"/>
      <c r="F3" s="1067">
        <f>(C3+D3)-E3</f>
        <v>0</v>
      </c>
      <c r="G3" s="637"/>
      <c r="H3" s="1713"/>
      <c r="I3" s="1713"/>
      <c r="J3" s="1713"/>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51937</v>
      </c>
      <c r="D5" s="642"/>
      <c r="E5" s="642"/>
      <c r="F5" s="1067">
        <f>(C5+D5)-E5</f>
        <v>51937</v>
      </c>
      <c r="G5" s="638"/>
      <c r="H5" s="644"/>
      <c r="I5" s="644"/>
      <c r="J5" s="644"/>
      <c r="K5" s="649"/>
      <c r="L5" s="1066">
        <f>F5-K5</f>
        <v>51937</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7147765</v>
      </c>
      <c r="D8" s="643"/>
      <c r="E8" s="643"/>
      <c r="F8" s="1067">
        <f>(C8+D8)-E8</f>
        <v>7147765</v>
      </c>
      <c r="G8" s="639">
        <v>50</v>
      </c>
      <c r="H8" s="575">
        <v>4592822</v>
      </c>
      <c r="I8" s="575">
        <v>85054</v>
      </c>
      <c r="J8" s="575"/>
      <c r="K8" s="1066">
        <f>(H8+I8)-J8</f>
        <v>4677876</v>
      </c>
      <c r="L8" s="1066">
        <f>F8-K8</f>
        <v>2469889</v>
      </c>
    </row>
    <row r="9" spans="1:14" ht="14.25" thickTop="1" thickBot="1" x14ac:dyDescent="0.25">
      <c r="A9" s="651" t="s">
        <v>1333</v>
      </c>
      <c r="B9" s="285">
        <v>232</v>
      </c>
      <c r="C9" s="575">
        <v>95000</v>
      </c>
      <c r="D9" s="575"/>
      <c r="E9" s="575"/>
      <c r="F9" s="1067">
        <f>(C9+D9)-E9</f>
        <v>95000</v>
      </c>
      <c r="G9" s="639">
        <v>20</v>
      </c>
      <c r="H9" s="575">
        <v>9817</v>
      </c>
      <c r="I9" s="575">
        <v>3800</v>
      </c>
      <c r="J9" s="575"/>
      <c r="K9" s="1066">
        <f>(H9+I9)-J9</f>
        <v>13617</v>
      </c>
      <c r="L9" s="1066">
        <f>F9-K9</f>
        <v>81383</v>
      </c>
    </row>
    <row r="10" spans="1:14" ht="24" thickTop="1" thickBot="1" x14ac:dyDescent="0.25">
      <c r="A10" s="652" t="s">
        <v>1334</v>
      </c>
      <c r="B10" s="285">
        <v>240</v>
      </c>
      <c r="C10" s="1068">
        <v>429768</v>
      </c>
      <c r="D10" s="1068"/>
      <c r="E10" s="1068"/>
      <c r="F10" s="1069">
        <f>(C10+D10)-E10</f>
        <v>429768</v>
      </c>
      <c r="G10" s="639">
        <v>20</v>
      </c>
      <c r="H10" s="1070">
        <v>214990</v>
      </c>
      <c r="I10" s="1070">
        <v>18159</v>
      </c>
      <c r="J10" s="1070"/>
      <c r="K10" s="1066">
        <f>(H10+I10)-J10</f>
        <v>233149</v>
      </c>
      <c r="L10" s="1066">
        <f>F10-K10</f>
        <v>196619</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4509258</v>
      </c>
      <c r="D12" s="643">
        <v>82577</v>
      </c>
      <c r="E12" s="643"/>
      <c r="F12" s="1067">
        <f>(C12+D12)-E12</f>
        <v>4591835</v>
      </c>
      <c r="G12" s="639">
        <v>10</v>
      </c>
      <c r="H12" s="575">
        <v>3857334</v>
      </c>
      <c r="I12" s="575">
        <v>141568</v>
      </c>
      <c r="J12" s="575"/>
      <c r="K12" s="1066">
        <f>(H12+I12)-J12</f>
        <v>3998902</v>
      </c>
      <c r="L12" s="1066">
        <f>F12-K12</f>
        <v>592933</v>
      </c>
    </row>
    <row r="13" spans="1:14" ht="14.25" thickTop="1" thickBot="1" x14ac:dyDescent="0.25">
      <c r="A13" s="654" t="s">
        <v>1336</v>
      </c>
      <c r="B13" s="285">
        <v>252</v>
      </c>
      <c r="C13" s="643">
        <v>211835</v>
      </c>
      <c r="D13" s="643">
        <v>29646</v>
      </c>
      <c r="E13" s="643"/>
      <c r="F13" s="1067">
        <f>(C13+D13)-E13</f>
        <v>241481</v>
      </c>
      <c r="G13" s="639">
        <v>5</v>
      </c>
      <c r="H13" s="575">
        <v>211835</v>
      </c>
      <c r="I13" s="575"/>
      <c r="J13" s="575"/>
      <c r="K13" s="1066">
        <f>(H13+I13)-J13</f>
        <v>211835</v>
      </c>
      <c r="L13" s="1066">
        <f>F13-K13</f>
        <v>29646</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12445563</v>
      </c>
      <c r="D16" s="645">
        <f>SUM(D3,D5:D6,D8:D10,D12:D15)</f>
        <v>112223</v>
      </c>
      <c r="E16" s="645">
        <f>SUM(E3,E5:E6,E8:E10,E12:E15)</f>
        <v>0</v>
      </c>
      <c r="F16" s="645">
        <f>SUM(F3,F5:F6,F8:F10,F12:F15)</f>
        <v>12557786</v>
      </c>
      <c r="G16" s="639"/>
      <c r="H16" s="645">
        <f>SUM(H3,H6,H8:H10,H12:H14,)</f>
        <v>8886798</v>
      </c>
      <c r="I16" s="645">
        <f>SUM(I3,I6,I8:I10,I12:I14,)</f>
        <v>248581</v>
      </c>
      <c r="J16" s="645">
        <f>SUM(J3,J6,J8:J10,J12:J14,)</f>
        <v>0</v>
      </c>
      <c r="K16" s="1067">
        <f>(H16+I16)-J16</f>
        <v>9135379</v>
      </c>
      <c r="L16" s="1067">
        <f>F16-K16</f>
        <v>3422407</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248581</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9"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9" t="s">
        <v>1973</v>
      </c>
      <c r="B1" s="2350"/>
      <c r="C1" s="2350"/>
      <c r="D1" s="2350"/>
      <c r="E1" s="2350"/>
      <c r="F1" s="2351"/>
      <c r="G1" s="940"/>
    </row>
    <row r="2" spans="1:7" ht="13.5" thickBot="1" x14ac:dyDescent="0.25">
      <c r="A2" s="2352" t="s">
        <v>567</v>
      </c>
      <c r="B2" s="2353"/>
      <c r="C2" s="2353"/>
      <c r="D2" s="2353"/>
      <c r="E2" s="2353"/>
      <c r="F2" s="2354"/>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55"/>
      <c r="B5" s="2356"/>
      <c r="C5" s="2356"/>
      <c r="D5" s="2356"/>
      <c r="E5" s="2356"/>
      <c r="F5" s="2356"/>
    </row>
    <row r="6" spans="1:7" ht="13.5" customHeight="1" thickBot="1" x14ac:dyDescent="0.25">
      <c r="A6" s="2346" t="s">
        <v>1316</v>
      </c>
      <c r="B6" s="2347"/>
      <c r="C6" s="2347"/>
      <c r="D6" s="2347"/>
      <c r="E6" s="2347"/>
      <c r="F6" s="2348"/>
      <c r="G6" s="357"/>
    </row>
    <row r="7" spans="1:7" s="357" customFormat="1" ht="12" thickTop="1" x14ac:dyDescent="0.2">
      <c r="A7" s="943" t="s">
        <v>592</v>
      </c>
      <c r="B7" s="578"/>
      <c r="C7" s="579"/>
      <c r="D7" s="578"/>
      <c r="E7" s="579"/>
      <c r="F7" s="578"/>
    </row>
    <row r="8" spans="1:7" ht="12" customHeight="1" x14ac:dyDescent="0.2">
      <c r="A8" s="359" t="s">
        <v>538</v>
      </c>
      <c r="B8" s="944" t="s">
        <v>1868</v>
      </c>
      <c r="C8" s="358"/>
      <c r="D8" s="359" t="s">
        <v>591</v>
      </c>
      <c r="E8" s="579" t="s">
        <v>1134</v>
      </c>
      <c r="F8" s="945">
        <f>'Expenditures 15-22'!K114</f>
        <v>8384691</v>
      </c>
      <c r="G8" s="357"/>
    </row>
    <row r="9" spans="1:7" ht="12" customHeight="1" x14ac:dyDescent="0.2">
      <c r="A9" s="359" t="s">
        <v>539</v>
      </c>
      <c r="B9" s="944" t="s">
        <v>1869</v>
      </c>
      <c r="C9" s="358"/>
      <c r="D9" s="359" t="s">
        <v>591</v>
      </c>
      <c r="E9" s="579"/>
      <c r="F9" s="946">
        <f>'Expenditures 15-22'!K150</f>
        <v>844992</v>
      </c>
      <c r="G9" s="947"/>
    </row>
    <row r="10" spans="1:7" ht="12" customHeight="1" x14ac:dyDescent="0.2">
      <c r="A10" s="359" t="s">
        <v>589</v>
      </c>
      <c r="B10" s="944" t="s">
        <v>1870</v>
      </c>
      <c r="C10" s="358"/>
      <c r="D10" s="359" t="s">
        <v>591</v>
      </c>
      <c r="E10" s="579"/>
      <c r="F10" s="946">
        <f>'Expenditures 15-22'!K168</f>
        <v>0</v>
      </c>
      <c r="G10" s="947"/>
    </row>
    <row r="11" spans="1:7" ht="12" customHeight="1" x14ac:dyDescent="0.2">
      <c r="A11" s="359" t="s">
        <v>540</v>
      </c>
      <c r="B11" s="944" t="s">
        <v>1871</v>
      </c>
      <c r="C11" s="358"/>
      <c r="D11" s="359" t="s">
        <v>591</v>
      </c>
      <c r="E11" s="579"/>
      <c r="F11" s="946">
        <f>'Expenditures 15-22'!K204</f>
        <v>526603</v>
      </c>
      <c r="G11" s="947"/>
    </row>
    <row r="12" spans="1:7" ht="12" customHeight="1" x14ac:dyDescent="0.2">
      <c r="A12" s="359" t="s">
        <v>541</v>
      </c>
      <c r="B12" s="944" t="s">
        <v>1872</v>
      </c>
      <c r="C12" s="358"/>
      <c r="D12" s="359" t="s">
        <v>591</v>
      </c>
      <c r="E12" s="579"/>
      <c r="F12" s="946">
        <f>'Expenditures 15-22'!K288</f>
        <v>219948</v>
      </c>
      <c r="G12" s="947"/>
    </row>
    <row r="13" spans="1:7" ht="12" customHeight="1" x14ac:dyDescent="0.2">
      <c r="A13" s="359" t="s">
        <v>113</v>
      </c>
      <c r="B13" s="944" t="s">
        <v>1873</v>
      </c>
      <c r="C13" s="358"/>
      <c r="D13" s="359" t="s">
        <v>591</v>
      </c>
      <c r="E13" s="579"/>
      <c r="F13" s="946">
        <f>'Expenditures 15-22'!K331</f>
        <v>520098</v>
      </c>
      <c r="G13" s="948"/>
    </row>
    <row r="14" spans="1:7" ht="12" customHeight="1" thickBot="1" x14ac:dyDescent="0.25">
      <c r="A14" s="949"/>
      <c r="B14" s="580"/>
      <c r="C14" s="581"/>
      <c r="D14" s="1004" t="s">
        <v>591</v>
      </c>
      <c r="E14" s="592" t="s">
        <v>1134</v>
      </c>
      <c r="F14" s="950">
        <f>SUM(F8:F13)</f>
        <v>10496332</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1874</v>
      </c>
      <c r="C34" s="962" t="str">
        <f>'Expenditures 15-22'!B7</f>
        <v>1125</v>
      </c>
      <c r="D34" s="963" t="str">
        <f>'Expenditures 15-22'!A7</f>
        <v>Pre-K Programs</v>
      </c>
      <c r="E34" s="579"/>
      <c r="F34" s="1108">
        <f>'Expenditures 15-22'!K7-SUM('Expenditures 15-22'!G7,'Expenditures 15-22'!I7)</f>
        <v>110604</v>
      </c>
      <c r="G34" s="357"/>
    </row>
    <row r="35" spans="1:7" ht="12" customHeight="1" x14ac:dyDescent="0.2">
      <c r="A35" s="359" t="s">
        <v>538</v>
      </c>
      <c r="B35" s="359" t="s">
        <v>1875</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1876</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1877</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1878</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1879</v>
      </c>
      <c r="C52" s="965" t="str">
        <f>'Expenditures 15-22'!B75</f>
        <v>3000</v>
      </c>
      <c r="D52" s="964" t="s">
        <v>528</v>
      </c>
      <c r="E52" s="579"/>
      <c r="F52" s="1108">
        <f>'Expenditures 15-22'!K75-SUM('Expenditures 15-22'!G75,'Expenditures 15-22'!I75)</f>
        <v>0</v>
      </c>
      <c r="G52" s="357"/>
    </row>
    <row r="53" spans="1:7" ht="12" customHeight="1" x14ac:dyDescent="0.2">
      <c r="A53" s="359" t="s">
        <v>538</v>
      </c>
      <c r="B53" s="359" t="s">
        <v>1880</v>
      </c>
      <c r="C53" s="965">
        <f>'Expenditures 15-22'!B102</f>
        <v>4000</v>
      </c>
      <c r="D53" s="964" t="str">
        <f>'Expenditures 15-22'!A102</f>
        <v>Total Payments to Other Govt Units</v>
      </c>
      <c r="E53" s="579"/>
      <c r="F53" s="1108">
        <f>'Expenditures 15-22'!K102</f>
        <v>1269036</v>
      </c>
      <c r="G53" s="357"/>
    </row>
    <row r="54" spans="1:7" ht="12" customHeight="1" x14ac:dyDescent="0.2">
      <c r="A54" s="359" t="s">
        <v>538</v>
      </c>
      <c r="B54" s="359" t="s">
        <v>1881</v>
      </c>
      <c r="C54" s="965" t="s">
        <v>1160</v>
      </c>
      <c r="D54" s="961" t="s">
        <v>1302</v>
      </c>
      <c r="E54" s="579"/>
      <c r="F54" s="1108">
        <f>'Expenditures 15-22'!G114</f>
        <v>23715</v>
      </c>
      <c r="G54" s="357"/>
    </row>
    <row r="55" spans="1:7" ht="12" customHeight="1" x14ac:dyDescent="0.2">
      <c r="A55" s="359" t="s">
        <v>538</v>
      </c>
      <c r="B55" s="359" t="s">
        <v>1882</v>
      </c>
      <c r="C55" s="965" t="s">
        <v>1160</v>
      </c>
      <c r="D55" s="961" t="s">
        <v>331</v>
      </c>
      <c r="E55" s="579"/>
      <c r="F55" s="1108">
        <f>'Expenditures 15-22'!I114</f>
        <v>0</v>
      </c>
      <c r="G55" s="357"/>
    </row>
    <row r="56" spans="1:7" ht="12" customHeight="1" x14ac:dyDescent="0.2">
      <c r="A56" s="359" t="s">
        <v>539</v>
      </c>
      <c r="B56" s="359" t="s">
        <v>1883</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1884</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1885</v>
      </c>
      <c r="C58" s="962" t="s">
        <v>1160</v>
      </c>
      <c r="D58" s="961" t="s">
        <v>1302</v>
      </c>
      <c r="E58" s="579"/>
      <c r="F58" s="1110">
        <f>'Expenditures 15-22'!G150</f>
        <v>58861</v>
      </c>
      <c r="G58" s="357"/>
    </row>
    <row r="59" spans="1:7" ht="12" customHeight="1" x14ac:dyDescent="0.2">
      <c r="A59" s="971" t="s">
        <v>539</v>
      </c>
      <c r="B59" s="68" t="s">
        <v>1886</v>
      </c>
      <c r="C59" s="1051" t="s">
        <v>1160</v>
      </c>
      <c r="D59" s="68" t="s">
        <v>331</v>
      </c>
      <c r="F59" s="1111">
        <f>'Expenditures 15-22'!I150</f>
        <v>0</v>
      </c>
      <c r="G59" s="357"/>
    </row>
    <row r="60" spans="1:7" ht="12" customHeight="1" x14ac:dyDescent="0.2">
      <c r="A60" s="971" t="s">
        <v>589</v>
      </c>
      <c r="B60" s="68" t="s">
        <v>1887</v>
      </c>
      <c r="C60" s="1051">
        <v>4000</v>
      </c>
      <c r="D60" s="68" t="s">
        <v>357</v>
      </c>
      <c r="F60" s="1112">
        <f>'Expenditures 15-22'!K154</f>
        <v>0</v>
      </c>
      <c r="G60" s="357"/>
    </row>
    <row r="61" spans="1:7" ht="12" customHeight="1" x14ac:dyDescent="0.2">
      <c r="A61" s="968" t="s">
        <v>589</v>
      </c>
      <c r="B61" s="968" t="s">
        <v>1888</v>
      </c>
      <c r="C61" s="969" t="str">
        <f>'Expenditures 15-22'!B164</f>
        <v>5300</v>
      </c>
      <c r="D61" s="1053" t="s">
        <v>356</v>
      </c>
      <c r="E61" s="593"/>
      <c r="F61" s="1108">
        <f>'Expenditures 15-22'!K164</f>
        <v>0</v>
      </c>
      <c r="G61" s="357"/>
    </row>
    <row r="62" spans="1:7" ht="12" customHeight="1" x14ac:dyDescent="0.2">
      <c r="A62" s="359" t="s">
        <v>540</v>
      </c>
      <c r="B62" s="359" t="s">
        <v>1889</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1890</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1891</v>
      </c>
      <c r="C64" s="969" t="str">
        <f>'Expenditures 15-22'!B200</f>
        <v>5300</v>
      </c>
      <c r="D64" s="1052" t="s">
        <v>356</v>
      </c>
      <c r="E64" s="579"/>
      <c r="F64" s="1108">
        <f>'Expenditures 15-22'!K200</f>
        <v>0</v>
      </c>
      <c r="G64" s="357"/>
    </row>
    <row r="65" spans="1:8" ht="12" customHeight="1" x14ac:dyDescent="0.2">
      <c r="A65" s="359" t="s">
        <v>540</v>
      </c>
      <c r="B65" s="359" t="s">
        <v>1892</v>
      </c>
      <c r="C65" s="962" t="s">
        <v>1160</v>
      </c>
      <c r="D65" s="961" t="s">
        <v>1302</v>
      </c>
      <c r="E65" s="579"/>
      <c r="F65" s="1108">
        <f>'Expenditures 15-22'!G204</f>
        <v>29646</v>
      </c>
      <c r="G65" s="357"/>
    </row>
    <row r="66" spans="1:8" ht="12" customHeight="1" x14ac:dyDescent="0.2">
      <c r="A66" s="359" t="s">
        <v>540</v>
      </c>
      <c r="B66" s="359" t="s">
        <v>1893</v>
      </c>
      <c r="C66" s="962" t="s">
        <v>1160</v>
      </c>
      <c r="D66" s="961" t="s">
        <v>331</v>
      </c>
      <c r="E66" s="579"/>
      <c r="F66" s="1108">
        <f>'Expenditures 15-22'!I204</f>
        <v>0</v>
      </c>
      <c r="G66" s="357"/>
    </row>
    <row r="67" spans="1:8" ht="12" customHeight="1" x14ac:dyDescent="0.2">
      <c r="A67" s="359" t="s">
        <v>541</v>
      </c>
      <c r="B67" s="359" t="s">
        <v>1894</v>
      </c>
      <c r="C67" s="962" t="str">
        <f>'Expenditures 15-22'!B210</f>
        <v>1125</v>
      </c>
      <c r="D67" s="1052" t="str">
        <f>'Expenditures 15-22'!A210</f>
        <v>Pre-K Programs</v>
      </c>
      <c r="E67" s="579"/>
      <c r="F67" s="1108">
        <f>'Expenditures 15-22'!K210</f>
        <v>2817</v>
      </c>
      <c r="G67" s="357"/>
    </row>
    <row r="68" spans="1:8" ht="12" customHeight="1" x14ac:dyDescent="0.2">
      <c r="A68" s="359" t="s">
        <v>541</v>
      </c>
      <c r="B68" s="359" t="s">
        <v>1895</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1896</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1897</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1898</v>
      </c>
      <c r="C72" s="962">
        <f>'Expenditures 15-22'!B274</f>
        <v>3000</v>
      </c>
      <c r="D72" s="952" t="s">
        <v>528</v>
      </c>
      <c r="E72" s="579"/>
      <c r="F72" s="1108">
        <f>'Expenditures 15-22'!K274</f>
        <v>0</v>
      </c>
      <c r="G72" s="357"/>
    </row>
    <row r="73" spans="1:8" ht="12" customHeight="1" x14ac:dyDescent="0.2">
      <c r="A73" s="359" t="s">
        <v>541</v>
      </c>
      <c r="B73" s="359" t="s">
        <v>1899</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1856</v>
      </c>
      <c r="E75" s="595" t="s">
        <v>1134</v>
      </c>
      <c r="F75" s="1113">
        <f>SUM(F18:F73)</f>
        <v>1494679</v>
      </c>
      <c r="G75" s="357"/>
    </row>
    <row r="76" spans="1:8" s="971" customFormat="1" ht="12" customHeight="1" thickTop="1" thickBot="1" x14ac:dyDescent="0.25">
      <c r="A76" s="585"/>
      <c r="B76" s="583"/>
      <c r="C76" s="584"/>
      <c r="D76" s="970" t="s">
        <v>1855</v>
      </c>
      <c r="E76" s="595"/>
      <c r="F76" s="1114">
        <f>(F14-F75)</f>
        <v>9001653</v>
      </c>
      <c r="G76" s="359"/>
    </row>
    <row r="77" spans="1:8" s="971" customFormat="1" ht="12" customHeight="1" thickTop="1" x14ac:dyDescent="0.2">
      <c r="A77" s="586"/>
      <c r="B77" s="583"/>
      <c r="C77" s="584"/>
      <c r="D77" s="970" t="s">
        <v>1943</v>
      </c>
      <c r="E77" s="595"/>
      <c r="F77" s="1622">
        <v>891.45</v>
      </c>
      <c r="G77" s="360"/>
      <c r="H77" s="359"/>
    </row>
    <row r="78" spans="1:8" s="971" customFormat="1" ht="12" customHeight="1" thickBot="1" x14ac:dyDescent="0.25">
      <c r="A78" s="587"/>
      <c r="B78" s="583"/>
      <c r="C78" s="584"/>
      <c r="D78" s="970" t="s">
        <v>1923</v>
      </c>
      <c r="E78" s="595" t="s">
        <v>1134</v>
      </c>
      <c r="F78" s="1115">
        <f>IF(F77&gt;0,F76/F77," Complete Line 77")</f>
        <v>10097.765438330809</v>
      </c>
      <c r="G78" s="359"/>
    </row>
    <row r="79" spans="1:8" s="971" customFormat="1" ht="12" thickTop="1" x14ac:dyDescent="0.2">
      <c r="A79" s="384"/>
      <c r="B79" s="359"/>
      <c r="C79" s="358"/>
      <c r="D79" s="582"/>
      <c r="E79" s="579"/>
      <c r="F79" s="972"/>
      <c r="G79" s="359"/>
    </row>
    <row r="80" spans="1:8" s="971" customFormat="1" ht="12" thickBot="1" x14ac:dyDescent="0.25">
      <c r="A80" s="2346" t="s">
        <v>1317</v>
      </c>
      <c r="B80" s="2347"/>
      <c r="C80" s="2347"/>
      <c r="D80" s="2347"/>
      <c r="E80" s="2347"/>
      <c r="F80" s="2348"/>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174687</v>
      </c>
      <c r="G93" s="979"/>
    </row>
    <row r="94" spans="1:7" ht="12" customHeight="1" x14ac:dyDescent="0.2">
      <c r="A94" s="980" t="s">
        <v>147</v>
      </c>
      <c r="B94" s="980" t="s">
        <v>183</v>
      </c>
      <c r="C94" s="977">
        <v>1700</v>
      </c>
      <c r="D94" s="986" t="str">
        <f>'Revenues 9-14'!A82</f>
        <v>Total District/School Activity Income</v>
      </c>
      <c r="E94" s="385"/>
      <c r="F94" s="1073">
        <f>SUM('Revenues 9-14'!C82,'Revenues 9-14'!D82)</f>
        <v>21518</v>
      </c>
      <c r="G94" s="979"/>
    </row>
    <row r="95" spans="1:7" ht="12" customHeight="1" x14ac:dyDescent="0.2">
      <c r="A95" s="980" t="s">
        <v>538</v>
      </c>
      <c r="B95" s="980" t="s">
        <v>184</v>
      </c>
      <c r="C95" s="977">
        <f>'Revenues 9-14'!B84</f>
        <v>1811</v>
      </c>
      <c r="D95" s="978" t="str">
        <f>'Revenues 9-14'!A84</f>
        <v>Rentals - Regular Textbooks</v>
      </c>
      <c r="E95" s="385"/>
      <c r="F95" s="1073">
        <f>'Revenues 9-14'!C84</f>
        <v>24265</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0</v>
      </c>
      <c r="G99" s="979"/>
    </row>
    <row r="100" spans="1:7" ht="12" customHeight="1" x14ac:dyDescent="0.2">
      <c r="A100" s="980" t="s">
        <v>147</v>
      </c>
      <c r="B100" s="980" t="s">
        <v>189</v>
      </c>
      <c r="C100" s="977">
        <f>'Revenues 9-14'!B95</f>
        <v>1910</v>
      </c>
      <c r="D100" s="978" t="str">
        <f>'Revenues 9-14'!A95</f>
        <v>Rentals</v>
      </c>
      <c r="E100" s="385"/>
      <c r="F100" s="1073">
        <f>SUM('Revenues 9-14'!C95:D95)</f>
        <v>6000</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292784</v>
      </c>
      <c r="G104" s="979"/>
    </row>
    <row r="105" spans="1:7" ht="12" customHeight="1" x14ac:dyDescent="0.2">
      <c r="A105" s="980" t="s">
        <v>781</v>
      </c>
      <c r="B105" s="980" t="s">
        <v>1770</v>
      </c>
      <c r="C105" s="988">
        <v>3200</v>
      </c>
      <c r="D105" s="978" t="str">
        <f>'Revenues 9-14'!A140</f>
        <v>Total Career and Technical Education</v>
      </c>
      <c r="E105" s="385"/>
      <c r="F105" s="1073">
        <f>SUM('Revenues 9-14'!C140,'Revenues 9-14'!D140,'Revenues 9-14'!G140)</f>
        <v>24606</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2452</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16543</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280712</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750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38578</v>
      </c>
      <c r="G127" s="69"/>
    </row>
    <row r="128" spans="1:7" ht="12" customHeight="1" x14ac:dyDescent="0.2">
      <c r="A128" s="382" t="s">
        <v>769</v>
      </c>
      <c r="B128" s="382" t="s">
        <v>901</v>
      </c>
      <c r="C128" s="995" t="s">
        <v>1160</v>
      </c>
      <c r="D128" s="994" t="str">
        <f>'Revenues 9-14'!A201</f>
        <v>Total Food Service</v>
      </c>
      <c r="E128" s="385"/>
      <c r="F128" s="1073">
        <f>SUM('Revenues 9-14'!C201,'Revenues 9-14'!G201)</f>
        <v>355662</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332130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91233</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1913</v>
      </c>
      <c r="C160" s="1186" t="s">
        <v>1007</v>
      </c>
      <c r="D160" s="1187" t="s">
        <v>906</v>
      </c>
      <c r="E160" s="1188"/>
      <c r="F160" s="1073">
        <f>SUM(F136:F159)</f>
        <v>0</v>
      </c>
      <c r="G160" s="381"/>
    </row>
    <row r="161" spans="1:7" s="578" customFormat="1" x14ac:dyDescent="0.2">
      <c r="A161" s="1185" t="s">
        <v>538</v>
      </c>
      <c r="B161" s="1247" t="s">
        <v>1801</v>
      </c>
      <c r="C161" s="1186" t="s">
        <v>1799</v>
      </c>
      <c r="D161" s="1187" t="s">
        <v>1800</v>
      </c>
      <c r="E161" s="1188"/>
      <c r="F161" s="1073">
        <f>SUM('Revenues 9-14'!C260)</f>
        <v>0</v>
      </c>
      <c r="G161" s="381"/>
    </row>
    <row r="162" spans="1:7" s="578" customFormat="1" x14ac:dyDescent="0.2">
      <c r="A162" s="1185" t="s">
        <v>590</v>
      </c>
      <c r="B162" s="1247" t="s">
        <v>1865</v>
      </c>
      <c r="C162" s="1186" t="s">
        <v>1866</v>
      </c>
      <c r="D162" s="1187" t="s">
        <v>1867</v>
      </c>
      <c r="E162" s="1188"/>
      <c r="F162" s="1073">
        <f>SUM('Revenues 9-14'!C261:H261,'Revenues 9-14'!J261:K261)</f>
        <v>0</v>
      </c>
      <c r="G162" s="381"/>
    </row>
    <row r="163" spans="1:7" ht="12" customHeight="1" x14ac:dyDescent="0.2">
      <c r="A163" s="382" t="s">
        <v>1194</v>
      </c>
      <c r="B163" s="382" t="s">
        <v>1900</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1802</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1901</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54185</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13907</v>
      </c>
      <c r="G171" s="1001">
        <v>6320</v>
      </c>
    </row>
    <row r="172" spans="1:7" ht="12" customHeight="1" x14ac:dyDescent="0.2">
      <c r="A172" s="382" t="s">
        <v>773</v>
      </c>
      <c r="B172" s="382" t="s">
        <v>1803</v>
      </c>
      <c r="C172" s="995">
        <f>'Revenues 9-14'!B271</f>
        <v>4992</v>
      </c>
      <c r="D172" s="996" t="str">
        <f>'Revenues 9-14'!A271</f>
        <v>Medicaid Matching Funds - Fee-for-Service Program</v>
      </c>
      <c r="E172" s="385"/>
      <c r="F172" s="1073">
        <f>SUM('Revenues 9-14'!C271:D271,'Revenues 9-14'!F271:G271)</f>
        <v>0</v>
      </c>
      <c r="G172" s="1001"/>
    </row>
    <row r="173" spans="1:7" x14ac:dyDescent="0.2">
      <c r="A173" s="1050" t="s">
        <v>773</v>
      </c>
      <c r="B173" s="998" t="s">
        <v>1902</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1921</v>
      </c>
      <c r="E175" s="1056" t="s">
        <v>1134</v>
      </c>
      <c r="F175" s="1117">
        <f>SUM(F83:F135,F160:F173)</f>
        <v>1730012</v>
      </c>
    </row>
    <row r="176" spans="1:7" ht="12" customHeight="1" x14ac:dyDescent="0.2">
      <c r="A176" s="588"/>
      <c r="B176" s="589"/>
      <c r="C176" s="590"/>
      <c r="D176" s="1002" t="s">
        <v>1920</v>
      </c>
      <c r="E176" s="1056"/>
      <c r="F176" s="1118">
        <f>'PCTC-OEPP 28-29'!F76-F175</f>
        <v>7271641</v>
      </c>
    </row>
    <row r="177" spans="1:7" ht="12" customHeight="1" x14ac:dyDescent="0.2">
      <c r="A177" s="588"/>
      <c r="B177" s="589"/>
      <c r="C177" s="590"/>
      <c r="D177" s="1002" t="s">
        <v>798</v>
      </c>
      <c r="E177" s="1056"/>
      <c r="F177" s="1118">
        <f>'Cap Outlay Deprec 27'!I18</f>
        <v>248581</v>
      </c>
    </row>
    <row r="178" spans="1:7" ht="12" customHeight="1" x14ac:dyDescent="0.2">
      <c r="A178" s="588"/>
      <c r="B178" s="589"/>
      <c r="C178" s="590"/>
      <c r="D178" s="1002" t="s">
        <v>1922</v>
      </c>
      <c r="E178" s="1056"/>
      <c r="F178" s="1118">
        <f>F176+F177</f>
        <v>7520222</v>
      </c>
    </row>
    <row r="179" spans="1:7" ht="12" customHeight="1" x14ac:dyDescent="0.2">
      <c r="A179" s="588"/>
      <c r="B179" s="591"/>
      <c r="C179" s="590"/>
      <c r="D179" s="1002" t="s">
        <v>1974</v>
      </c>
      <c r="E179" s="1056"/>
      <c r="F179" s="1119">
        <f>'PCTC-OEPP 28-29'!F77</f>
        <v>891.45</v>
      </c>
      <c r="G179" s="69"/>
    </row>
    <row r="180" spans="1:7" ht="12" customHeight="1" thickBot="1" x14ac:dyDescent="0.25">
      <c r="A180" s="588"/>
      <c r="B180" s="591"/>
      <c r="C180" s="590"/>
      <c r="D180" s="1002" t="s">
        <v>2064</v>
      </c>
      <c r="E180" s="1056" t="s">
        <v>2065</v>
      </c>
      <c r="F180" s="1120">
        <f>F178/F179</f>
        <v>8435.9436872511069</v>
      </c>
      <c r="G180" s="68">
        <v>6323</v>
      </c>
    </row>
    <row r="181" spans="1:7" ht="12" thickTop="1" x14ac:dyDescent="0.2">
      <c r="B181" s="69"/>
      <c r="C181" s="386"/>
      <c r="D181" s="69"/>
      <c r="E181" s="386"/>
      <c r="F181" s="69"/>
      <c r="G181" s="1003">
        <v>6326</v>
      </c>
    </row>
    <row r="182" spans="1:7" ht="12.2" customHeight="1" x14ac:dyDescent="0.2">
      <c r="A182" s="69" t="s">
        <v>1708</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2"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3" t="s">
        <v>1676</v>
      </c>
      <c r="B3" s="849"/>
      <c r="C3" s="849"/>
      <c r="D3" s="849"/>
      <c r="E3" s="856"/>
      <c r="F3" s="856"/>
      <c r="G3" s="850"/>
    </row>
    <row r="4" spans="1:9" ht="12" customHeight="1" x14ac:dyDescent="0.2">
      <c r="A4" s="853" t="s">
        <v>874</v>
      </c>
      <c r="B4" s="852"/>
      <c r="C4" s="852"/>
      <c r="D4" s="852"/>
      <c r="E4" s="857"/>
      <c r="F4" s="858"/>
      <c r="G4" s="859"/>
      <c r="H4" s="22"/>
      <c r="I4" s="22"/>
    </row>
    <row r="5" spans="1:9" s="1709" customFormat="1" ht="57" customHeight="1" x14ac:dyDescent="0.2">
      <c r="A5" s="2357" t="s">
        <v>1689</v>
      </c>
      <c r="B5" s="2358"/>
      <c r="C5" s="2358"/>
      <c r="D5" s="2358"/>
      <c r="E5" s="2358"/>
      <c r="F5" s="2358"/>
      <c r="G5" s="2359"/>
      <c r="H5" s="3"/>
      <c r="I5" s="1708"/>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243100</v>
      </c>
      <c r="F10" s="865"/>
      <c r="G10" s="1121"/>
      <c r="H10" s="216"/>
      <c r="I10" s="216"/>
    </row>
    <row r="11" spans="1:9" s="2" customFormat="1" ht="22.5" customHeight="1" x14ac:dyDescent="0.2">
      <c r="A11" s="2362" t="s">
        <v>2054</v>
      </c>
      <c r="B11" s="2363"/>
      <c r="C11" s="2363"/>
      <c r="D11" s="2302"/>
      <c r="E11" s="863">
        <v>44305</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4" t="s">
        <v>1702</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5200412</v>
      </c>
      <c r="F19" s="771"/>
      <c r="G19" s="773">
        <f>'Expenditures 15-22'!K33-SUM('Expenditures 15-22'!G33,'Expenditures 15-22'!I33)+'Expenditures 15-22'!D223</f>
        <v>5200412</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212750</v>
      </c>
      <c r="F21" s="771"/>
      <c r="G21" s="773">
        <f>'Expenditures 15-22'!K42-SUM('Expenditures 15-22'!G42,'Expenditures 15-22'!I42)+'Expenditures 15-22'!K120-SUM('Expenditures 15-22'!G120,'Expenditures 15-22'!I120)+'Expenditures 15-22'!K174-SUM('Expenditures 15-22'!G174,'Expenditures 15-22'!I174)+'Expenditures 15-22'!D232</f>
        <v>212750</v>
      </c>
      <c r="H21" s="286"/>
      <c r="I21" s="216"/>
    </row>
    <row r="22" spans="1:9" s="2" customFormat="1" ht="12" customHeight="1" x14ac:dyDescent="0.2">
      <c r="A22" s="770" t="s">
        <v>663</v>
      </c>
      <c r="B22" s="766"/>
      <c r="C22" s="765">
        <v>2200</v>
      </c>
      <c r="D22" s="771"/>
      <c r="E22" s="772">
        <f>'Expenditures 15-22'!K47-SUM('Expenditures 15-22'!G47,'Expenditures 15-22'!I47)+'Expenditures 15-22'!D237</f>
        <v>275791</v>
      </c>
      <c r="F22" s="771"/>
      <c r="G22" s="773">
        <f>'Expenditures 15-22'!K47-SUM('Expenditures 15-22'!G47,'Expenditures 15-22'!I47)+'Expenditures 15-22'!D237</f>
        <v>275791</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770732</v>
      </c>
      <c r="F23" s="771"/>
      <c r="G23" s="772">
        <f>'Expenditures 15-22'!K53-SUM('Expenditures 15-22'!G53,'Expenditures 15-22'!I53)+'Expenditures 15-22'!D251+'Expenditures 15-22'!K323-SUM('Expenditures 15-22'!G323,'Expenditures 15-22'!I323)</f>
        <v>770732</v>
      </c>
      <c r="H23" s="286"/>
      <c r="I23" s="216"/>
    </row>
    <row r="24" spans="1:9" s="2" customFormat="1" ht="12" customHeight="1" x14ac:dyDescent="0.2">
      <c r="A24" s="770" t="s">
        <v>665</v>
      </c>
      <c r="B24" s="766"/>
      <c r="C24" s="765">
        <v>2400</v>
      </c>
      <c r="D24" s="771"/>
      <c r="E24" s="772">
        <f>'Expenditures 15-22'!K57-SUM('Expenditures 15-22'!G57,'Expenditures 15-22'!I57)+'Expenditures 15-22'!D255</f>
        <v>672296</v>
      </c>
      <c r="F24" s="771"/>
      <c r="G24" s="773">
        <f>'Expenditures 15-22'!K57-SUM('Expenditures 15-22'!G57,'Expenditures 15-22'!I57)+'Expenditures 15-22'!D255</f>
        <v>672296</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41310</v>
      </c>
      <c r="E27" s="772">
        <f>E8</f>
        <v>0</v>
      </c>
      <c r="F27" s="772">
        <f>'Expenditures 15-22'!K60-SUM('Expenditures 15-22'!G60,'Expenditures 15-22'!I60)+'Expenditures 15-22'!D258-E8</f>
        <v>41310</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823809</v>
      </c>
      <c r="F28" s="775">
        <f>'Expenditures 15-22'!K61-SUM('Expenditures 15-22'!G61,'Expenditures 15-22'!I61)+'Expenditures 15-22'!K124-SUM('Expenditures 15-22'!G124,'Expenditures 15-22'!I124)+'Expenditures 15-22'!D260-E9</f>
        <v>823809</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515232</v>
      </c>
      <c r="F29" s="771"/>
      <c r="G29" s="773">
        <f>'Expenditures 15-22'!K62-SUM('Expenditures 15-22'!G62,'Expenditures 15-22'!I62)+'Expenditures 15-22'!K125-SUM('Expenditures 15-22'!G125,'Expenditures 15-22'!I125)+'Expenditures 15-22'!K176-SUM('Expenditures 15-22'!G176,'Expenditures 15-22'!I176)+'Expenditures 15-22'!D261</f>
        <v>515232</v>
      </c>
      <c r="H29" s="394"/>
    </row>
    <row r="30" spans="1:9" ht="12" customHeight="1" x14ac:dyDescent="0.2">
      <c r="A30" s="770" t="s">
        <v>107</v>
      </c>
      <c r="B30" s="768"/>
      <c r="C30" s="765">
        <v>2560</v>
      </c>
      <c r="D30" s="771"/>
      <c r="E30" s="772">
        <f>'Expenditures 15-22'!K63-SUM('Expenditures 15-22'!G63,'Expenditures 15-22'!I63)+'Expenditures 15-22'!D262-E10</f>
        <v>359642</v>
      </c>
      <c r="F30" s="771"/>
      <c r="G30" s="772">
        <f>'Expenditures 15-22'!K63-SUM('Expenditures 15-22'!G63,'Expenditures 15-22'!I63)+'Expenditures 15-22'!D262-E10</f>
        <v>359642</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41310</v>
      </c>
      <c r="E40" s="775">
        <f>SUM(E19:E39)</f>
        <v>8830664</v>
      </c>
      <c r="F40" s="775">
        <f>SUM(F19:F39)</f>
        <v>865119</v>
      </c>
      <c r="G40" s="775">
        <f>SUM(G19:G39)</f>
        <v>8006855</v>
      </c>
    </row>
    <row r="41" spans="1:7" x14ac:dyDescent="0.2">
      <c r="A41" s="286"/>
      <c r="B41" s="216"/>
      <c r="C41" s="287"/>
      <c r="D41" s="2360" t="s">
        <v>615</v>
      </c>
      <c r="E41" s="2361"/>
      <c r="F41" s="779" t="s">
        <v>616</v>
      </c>
      <c r="G41" s="786"/>
    </row>
    <row r="42" spans="1:7" ht="12" customHeight="1" x14ac:dyDescent="0.2">
      <c r="A42" s="286"/>
      <c r="B42" s="216"/>
      <c r="C42" s="287"/>
      <c r="D42" s="780" t="s">
        <v>562</v>
      </c>
      <c r="E42" s="776">
        <f>D40</f>
        <v>41310</v>
      </c>
      <c r="F42" s="780" t="s">
        <v>564</v>
      </c>
      <c r="G42" s="776">
        <f>F40</f>
        <v>865119</v>
      </c>
    </row>
    <row r="43" spans="1:7" ht="12" customHeight="1" x14ac:dyDescent="0.2">
      <c r="A43" s="286"/>
      <c r="B43" s="216"/>
      <c r="C43" s="287"/>
      <c r="D43" s="780" t="s">
        <v>563</v>
      </c>
      <c r="E43" s="776">
        <f>E40</f>
        <v>8830664</v>
      </c>
      <c r="F43" s="780" t="s">
        <v>563</v>
      </c>
      <c r="G43" s="776">
        <f>G40</f>
        <v>8006855</v>
      </c>
    </row>
    <row r="44" spans="1:7" ht="12" customHeight="1" x14ac:dyDescent="0.2">
      <c r="A44" s="286"/>
      <c r="B44" s="216"/>
      <c r="C44" s="216"/>
      <c r="D44" s="790" t="s">
        <v>1187</v>
      </c>
      <c r="E44" s="791">
        <f>(E42/E43)</f>
        <v>4.6780174174897837E-3</v>
      </c>
      <c r="F44" s="790" t="s">
        <v>1187</v>
      </c>
      <c r="G44" s="791">
        <f>(G42/G43)</f>
        <v>0.10804729197668747</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2" customWidth="1"/>
    <col min="2" max="3" width="9.85546875" style="1991" customWidth="1"/>
    <col min="4" max="4" width="12.5703125" style="2013" customWidth="1"/>
    <col min="5" max="5" width="52.28515625" style="1991" customWidth="1"/>
    <col min="6" max="6" width="9.140625" style="1991"/>
    <col min="7" max="7" width="5.85546875" style="1991" bestFit="1" customWidth="1"/>
    <col min="8" max="16384" width="9.140625" style="1991"/>
  </cols>
  <sheetData>
    <row r="1" spans="1:7" ht="21" customHeight="1" x14ac:dyDescent="0.2">
      <c r="A1" s="1988" t="s">
        <v>1709</v>
      </c>
      <c r="B1" s="1989"/>
      <c r="C1" s="1989"/>
      <c r="D1" s="1989"/>
      <c r="E1" s="1990"/>
    </row>
    <row r="2" spans="1:7" ht="14.25" customHeight="1" x14ac:dyDescent="0.2">
      <c r="A2" s="1989" t="s">
        <v>1710</v>
      </c>
      <c r="B2" s="1989"/>
      <c r="C2" s="1989"/>
      <c r="D2" s="1989"/>
      <c r="E2" s="1990"/>
    </row>
    <row r="3" spans="1:7" ht="15" customHeight="1" x14ac:dyDescent="0.2">
      <c r="A3" s="1989" t="s">
        <v>1944</v>
      </c>
      <c r="B3" s="1989"/>
      <c r="C3" s="1989"/>
      <c r="D3" s="1989"/>
      <c r="E3" s="1990"/>
    </row>
    <row r="4" spans="1:7" ht="3.75" customHeight="1" x14ac:dyDescent="0.2">
      <c r="A4" s="1989"/>
      <c r="B4" s="1989"/>
      <c r="C4" s="1989"/>
      <c r="D4" s="1989"/>
      <c r="E4" s="1990"/>
    </row>
    <row r="5" spans="1:7" ht="15" x14ac:dyDescent="0.25">
      <c r="A5" s="2367" t="s">
        <v>2066</v>
      </c>
      <c r="B5" s="2368"/>
      <c r="C5" s="2368"/>
      <c r="D5" s="2368"/>
      <c r="E5" s="2368"/>
    </row>
    <row r="6" spans="1:7" ht="12" customHeight="1" x14ac:dyDescent="0.25">
      <c r="A6" s="1992"/>
      <c r="B6" s="2369" t="str">
        <f>COVER!A17</f>
        <v>Iroquois County CUSD 9</v>
      </c>
      <c r="C6" s="2369"/>
      <c r="D6" s="2369"/>
      <c r="E6" s="1993"/>
    </row>
    <row r="7" spans="1:7" ht="11.25" customHeight="1" x14ac:dyDescent="0.25">
      <c r="A7" s="1992"/>
      <c r="B7" s="2370">
        <f>COVER!A13</f>
        <v>32038009026</v>
      </c>
      <c r="C7" s="2370"/>
      <c r="D7" s="2370"/>
      <c r="E7" s="1993"/>
    </row>
    <row r="8" spans="1:7" ht="34.5" customHeight="1" x14ac:dyDescent="0.2">
      <c r="A8" s="2015" t="s">
        <v>1711</v>
      </c>
      <c r="B8" s="1994" t="s">
        <v>1712</v>
      </c>
      <c r="C8" s="1994" t="s">
        <v>1713</v>
      </c>
      <c r="D8" s="1995" t="s">
        <v>1714</v>
      </c>
      <c r="E8" s="1994" t="s">
        <v>1715</v>
      </c>
      <c r="G8" s="2014" t="b">
        <v>0</v>
      </c>
    </row>
    <row r="9" spans="1:7" ht="15.75" customHeight="1" x14ac:dyDescent="0.2">
      <c r="A9" s="2016" t="s">
        <v>2053</v>
      </c>
      <c r="B9" s="1996"/>
      <c r="C9" s="1996"/>
      <c r="D9" s="1997"/>
      <c r="E9" s="1998"/>
    </row>
    <row r="10" spans="1:7" ht="27.75" customHeight="1" x14ac:dyDescent="0.2">
      <c r="A10" s="1999" t="s">
        <v>1787</v>
      </c>
      <c r="B10" s="2000"/>
      <c r="C10" s="2000"/>
      <c r="D10" s="2001" t="s">
        <v>1716</v>
      </c>
      <c r="E10" s="2002" t="s">
        <v>1717</v>
      </c>
    </row>
    <row r="11" spans="1:7" ht="12" customHeight="1" x14ac:dyDescent="0.2">
      <c r="A11" s="2003" t="s">
        <v>1718</v>
      </c>
      <c r="B11" s="2004"/>
      <c r="C11" s="2004"/>
      <c r="D11" s="2005"/>
      <c r="E11" s="2006"/>
    </row>
    <row r="12" spans="1:7" ht="12" customHeight="1" x14ac:dyDescent="0.2">
      <c r="A12" s="2003" t="s">
        <v>1719</v>
      </c>
      <c r="B12" s="2004"/>
      <c r="C12" s="2004"/>
      <c r="D12" s="2007"/>
      <c r="E12" s="2006"/>
    </row>
    <row r="13" spans="1:7" ht="12" customHeight="1" x14ac:dyDescent="0.2">
      <c r="A13" s="2003" t="s">
        <v>1720</v>
      </c>
      <c r="B13" s="2004"/>
      <c r="C13" s="2004"/>
      <c r="D13" s="2007"/>
      <c r="E13" s="2006"/>
    </row>
    <row r="14" spans="1:7" ht="12" customHeight="1" x14ac:dyDescent="0.2">
      <c r="A14" s="2003" t="s">
        <v>1721</v>
      </c>
      <c r="B14" s="2004"/>
      <c r="C14" s="2004"/>
      <c r="D14" s="2007"/>
      <c r="E14" s="2006"/>
    </row>
    <row r="15" spans="1:7" ht="12" customHeight="1" x14ac:dyDescent="0.2">
      <c r="A15" s="2003" t="s">
        <v>1722</v>
      </c>
      <c r="B15" s="2004"/>
      <c r="C15" s="2004"/>
      <c r="D15" s="2007"/>
      <c r="E15" s="2006"/>
    </row>
    <row r="16" spans="1:7" ht="12" customHeight="1" x14ac:dyDescent="0.2">
      <c r="A16" s="2003" t="s">
        <v>1723</v>
      </c>
      <c r="B16" s="2004"/>
      <c r="C16" s="2004"/>
      <c r="D16" s="2007"/>
      <c r="E16" s="2006"/>
    </row>
    <row r="17" spans="1:11" ht="12" customHeight="1" x14ac:dyDescent="0.2">
      <c r="A17" s="2003" t="s">
        <v>1724</v>
      </c>
      <c r="B17" s="2004"/>
      <c r="C17" s="2004"/>
      <c r="D17" s="2007"/>
      <c r="E17" s="2006"/>
    </row>
    <row r="18" spans="1:11" ht="12" customHeight="1" x14ac:dyDescent="0.2">
      <c r="A18" s="2003" t="s">
        <v>1725</v>
      </c>
      <c r="B18" s="2004"/>
      <c r="C18" s="2004"/>
      <c r="D18" s="2007"/>
      <c r="E18" s="2006"/>
    </row>
    <row r="19" spans="1:11" ht="12" customHeight="1" x14ac:dyDescent="0.2">
      <c r="A19" s="2003" t="s">
        <v>2038</v>
      </c>
      <c r="B19" s="2004"/>
      <c r="C19" s="2004"/>
      <c r="D19" s="2007"/>
      <c r="E19" s="2006"/>
    </row>
    <row r="20" spans="1:11" ht="12" customHeight="1" x14ac:dyDescent="0.2">
      <c r="A20" s="2003" t="s">
        <v>2039</v>
      </c>
      <c r="B20" s="2004"/>
      <c r="C20" s="2004"/>
      <c r="D20" s="2007"/>
      <c r="E20" s="2006"/>
    </row>
    <row r="21" spans="1:11" ht="12" customHeight="1" x14ac:dyDescent="0.2">
      <c r="A21" s="2003" t="s">
        <v>2040</v>
      </c>
      <c r="B21" s="2004"/>
      <c r="C21" s="2004"/>
      <c r="D21" s="2007"/>
      <c r="E21" s="2006"/>
    </row>
    <row r="22" spans="1:11" ht="12" customHeight="1" x14ac:dyDescent="0.2">
      <c r="A22" s="2003" t="s">
        <v>2041</v>
      </c>
      <c r="B22" s="2004"/>
      <c r="C22" s="2004"/>
      <c r="D22" s="2007"/>
      <c r="E22" s="2006"/>
    </row>
    <row r="23" spans="1:11" ht="12" customHeight="1" x14ac:dyDescent="0.2">
      <c r="A23" s="2003" t="s">
        <v>2042</v>
      </c>
      <c r="B23" s="2004"/>
      <c r="C23" s="2004"/>
      <c r="D23" s="2007"/>
      <c r="E23" s="2006"/>
    </row>
    <row r="24" spans="1:11" ht="12" customHeight="1" x14ac:dyDescent="0.2">
      <c r="A24" s="2003" t="s">
        <v>2043</v>
      </c>
      <c r="B24" s="2004"/>
      <c r="C24" s="2004"/>
      <c r="D24" s="2007"/>
      <c r="E24" s="2006"/>
    </row>
    <row r="25" spans="1:11" ht="12" customHeight="1" x14ac:dyDescent="0.2">
      <c r="A25" s="2003" t="s">
        <v>2044</v>
      </c>
      <c r="B25" s="2004"/>
      <c r="C25" s="2004"/>
      <c r="D25" s="2007"/>
      <c r="E25" s="2006"/>
    </row>
    <row r="26" spans="1:11" ht="12" customHeight="1" x14ac:dyDescent="0.2">
      <c r="A26" s="2003" t="s">
        <v>2045</v>
      </c>
      <c r="B26" s="2004" t="s">
        <v>2087</v>
      </c>
      <c r="C26" s="2004" t="s">
        <v>2087</v>
      </c>
      <c r="D26" s="2007" t="s">
        <v>2087</v>
      </c>
      <c r="E26" s="2006" t="s">
        <v>2103</v>
      </c>
    </row>
    <row r="27" spans="1:11" x14ac:dyDescent="0.2">
      <c r="A27" s="2003" t="s">
        <v>2046</v>
      </c>
      <c r="B27" s="2004"/>
      <c r="C27" s="2004"/>
      <c r="D27" s="2007"/>
      <c r="E27" s="2006"/>
    </row>
    <row r="28" spans="1:11" ht="12" customHeight="1" x14ac:dyDescent="0.2">
      <c r="A28" s="2003" t="s">
        <v>2047</v>
      </c>
      <c r="B28" s="2004"/>
      <c r="C28" s="2004"/>
      <c r="D28" s="2007"/>
      <c r="E28" s="2006"/>
    </row>
    <row r="29" spans="1:11" ht="12" customHeight="1" x14ac:dyDescent="0.2">
      <c r="A29" s="2003" t="s">
        <v>2048</v>
      </c>
      <c r="B29" s="2004"/>
      <c r="C29" s="2004"/>
      <c r="D29" s="2007"/>
      <c r="E29" s="2006"/>
    </row>
    <row r="30" spans="1:11" ht="12" customHeight="1" x14ac:dyDescent="0.2">
      <c r="A30" s="2003" t="s">
        <v>2049</v>
      </c>
      <c r="B30" s="2004"/>
      <c r="C30" s="2004"/>
      <c r="D30" s="2007"/>
      <c r="E30" s="2006"/>
    </row>
    <row r="31" spans="1:11" ht="12" customHeight="1" x14ac:dyDescent="0.2">
      <c r="A31" s="2003" t="s">
        <v>2050</v>
      </c>
      <c r="B31" s="2004"/>
      <c r="C31" s="2004"/>
      <c r="D31" s="2007"/>
      <c r="E31" s="2006"/>
      <c r="K31" s="2017"/>
    </row>
    <row r="32" spans="1:11" ht="12" customHeight="1" x14ac:dyDescent="0.2">
      <c r="A32" s="2003" t="s">
        <v>2051</v>
      </c>
      <c r="B32" s="2004"/>
      <c r="C32" s="2004"/>
      <c r="D32" s="2007"/>
      <c r="E32" s="2006"/>
    </row>
    <row r="33" spans="1:5" ht="12" customHeight="1" x14ac:dyDescent="0.2">
      <c r="A33" s="2003" t="s">
        <v>2052</v>
      </c>
      <c r="B33" s="2004"/>
      <c r="C33" s="2004"/>
      <c r="D33" s="2007"/>
      <c r="E33" s="2006"/>
    </row>
    <row r="34" spans="1:5" ht="12" customHeight="1" x14ac:dyDescent="0.25">
      <c r="A34" s="2008"/>
      <c r="B34" s="2008"/>
      <c r="C34" s="2008"/>
      <c r="D34" s="2008"/>
      <c r="E34" s="2008"/>
    </row>
    <row r="35" spans="1:5" ht="12" customHeight="1" x14ac:dyDescent="0.2">
      <c r="A35" s="2009" t="s">
        <v>1727</v>
      </c>
      <c r="B35" s="2371"/>
      <c r="C35" s="2371"/>
      <c r="D35" s="2371"/>
      <c r="E35" s="2372"/>
    </row>
    <row r="36" spans="1:5" ht="12" customHeight="1" x14ac:dyDescent="0.2">
      <c r="A36" s="2373"/>
      <c r="B36" s="2374"/>
      <c r="C36" s="2374"/>
      <c r="D36" s="2374"/>
      <c r="E36" s="2375"/>
    </row>
    <row r="37" spans="1:5" ht="12" customHeight="1" x14ac:dyDescent="0.2">
      <c r="A37" s="2373"/>
      <c r="B37" s="2374"/>
      <c r="C37" s="2374"/>
      <c r="D37" s="2374"/>
      <c r="E37" s="2375"/>
    </row>
    <row r="38" spans="1:5" ht="12" customHeight="1" x14ac:dyDescent="0.2">
      <c r="A38" s="2376"/>
      <c r="B38" s="2377"/>
      <c r="C38" s="2377"/>
      <c r="D38" s="2377"/>
      <c r="E38" s="2378"/>
    </row>
    <row r="39" spans="1:5" ht="4.5" hidden="1" customHeight="1" x14ac:dyDescent="0.2">
      <c r="A39" s="2010"/>
      <c r="B39" s="2010"/>
      <c r="C39" s="2010"/>
      <c r="D39" s="2010"/>
      <c r="E39" s="2010"/>
    </row>
    <row r="40" spans="1:5" s="2008" customFormat="1" ht="12" customHeight="1" x14ac:dyDescent="0.25">
      <c r="A40" s="2011" t="s">
        <v>1726</v>
      </c>
      <c r="B40" s="2379"/>
      <c r="C40" s="2379"/>
      <c r="D40" s="2379"/>
      <c r="E40" s="2380"/>
    </row>
    <row r="41" spans="1:5" s="2008" customFormat="1" ht="12" customHeight="1" x14ac:dyDescent="0.25">
      <c r="A41" s="2381"/>
      <c r="B41" s="2382"/>
      <c r="C41" s="2382"/>
      <c r="D41" s="2382"/>
      <c r="E41" s="2383"/>
    </row>
    <row r="42" spans="1:5" s="2008" customFormat="1" ht="12" customHeight="1" x14ac:dyDescent="0.25">
      <c r="A42" s="2381"/>
      <c r="B42" s="2382"/>
      <c r="C42" s="2382"/>
      <c r="D42" s="2382"/>
      <c r="E42" s="2383"/>
    </row>
    <row r="43" spans="1:5" s="2008" customFormat="1" ht="15" x14ac:dyDescent="0.25">
      <c r="A43" s="2364"/>
      <c r="B43" s="2365"/>
      <c r="C43" s="2365"/>
      <c r="D43" s="2365"/>
      <c r="E43" s="2366"/>
    </row>
    <row r="44" spans="1:5" s="2008" customFormat="1" ht="12" hidden="1" customHeight="1" x14ac:dyDescent="0.25">
      <c r="A44" s="2364"/>
      <c r="B44" s="2365"/>
      <c r="C44" s="2365"/>
      <c r="D44" s="2365"/>
      <c r="E44" s="2366"/>
    </row>
    <row r="45" spans="1:5" s="2008" customFormat="1" ht="12" customHeight="1" x14ac:dyDescent="0.25"/>
    <row r="46" spans="1:5" s="2008" customFormat="1" ht="9.75" customHeight="1" x14ac:dyDescent="0.25"/>
    <row r="47" spans="1:5" s="2008" customFormat="1" ht="13.5" customHeight="1" x14ac:dyDescent="0.25"/>
    <row r="48" spans="1:5" s="2008" customFormat="1" ht="15" x14ac:dyDescent="0.25"/>
    <row r="49" spans="1:1" s="2008" customFormat="1" ht="15" hidden="1" x14ac:dyDescent="0.25">
      <c r="A49" s="2008" t="b">
        <v>0</v>
      </c>
    </row>
    <row r="50" spans="1:1" s="2008" customFormat="1" ht="15" x14ac:dyDescent="0.25"/>
    <row r="51" spans="1:1" s="2008" customFormat="1" ht="15" x14ac:dyDescent="0.25"/>
    <row r="52" spans="1:1" s="2008" customFormat="1" ht="15" x14ac:dyDescent="0.25"/>
    <row r="53" spans="1:1" s="2008" customFormat="1" ht="15" x14ac:dyDescent="0.25"/>
    <row r="54" spans="1:1" s="2008" customFormat="1" ht="15" x14ac:dyDescent="0.25"/>
    <row r="55" spans="1:1" s="2008" customFormat="1" ht="15" x14ac:dyDescent="0.25"/>
    <row r="56" spans="1:1" s="2008" customFormat="1" ht="15" x14ac:dyDescent="0.25"/>
    <row r="57" spans="1:1" s="2008" customFormat="1" ht="15" x14ac:dyDescent="0.25"/>
    <row r="58" spans="1:1" s="2008" customFormat="1" ht="15" x14ac:dyDescent="0.25"/>
    <row r="59" spans="1:1" s="2008" customFormat="1" ht="15" x14ac:dyDescent="0.25"/>
    <row r="60" spans="1:1" s="2008" customFormat="1" ht="15" x14ac:dyDescent="0.25"/>
    <row r="61" spans="1:1" s="2008" customFormat="1" ht="15" x14ac:dyDescent="0.25"/>
    <row r="62" spans="1:1" s="2008" customFormat="1" ht="15" x14ac:dyDescent="0.25"/>
    <row r="63" spans="1:1" s="2008" customFormat="1" ht="15" x14ac:dyDescent="0.25"/>
    <row r="64" spans="1:1" s="2008" customFormat="1" ht="15" x14ac:dyDescent="0.25"/>
    <row r="65" s="2008" customFormat="1" ht="15" x14ac:dyDescent="0.25"/>
    <row r="66" s="2008" customFormat="1" ht="15" x14ac:dyDescent="0.25"/>
    <row r="67" s="2008" customFormat="1" ht="15" x14ac:dyDescent="0.25"/>
    <row r="68" s="2008" customFormat="1" ht="15" x14ac:dyDescent="0.25"/>
    <row r="69" s="2008" customFormat="1" ht="15" x14ac:dyDescent="0.25"/>
    <row r="70" s="2008" customFormat="1" ht="15" x14ac:dyDescent="0.25"/>
    <row r="71" s="2008" customFormat="1" ht="15" x14ac:dyDescent="0.25"/>
    <row r="72" s="2008" customFormat="1" ht="15" x14ac:dyDescent="0.25"/>
    <row r="73" s="2008" customFormat="1" ht="15" x14ac:dyDescent="0.25"/>
    <row r="74" s="2008" customFormat="1" ht="15" x14ac:dyDescent="0.25"/>
    <row r="75" s="2008" customFormat="1" ht="15" x14ac:dyDescent="0.25"/>
    <row r="76" s="2008" customFormat="1" ht="15" x14ac:dyDescent="0.25"/>
    <row r="77" s="2008" customFormat="1" ht="15" x14ac:dyDescent="0.25"/>
    <row r="78" s="2008" customFormat="1" ht="15" x14ac:dyDescent="0.25"/>
    <row r="79" s="2008" customFormat="1" ht="15" x14ac:dyDescent="0.25"/>
    <row r="80" s="2008" customFormat="1" ht="15" x14ac:dyDescent="0.25"/>
    <row r="81" s="2008" customFormat="1" ht="15" x14ac:dyDescent="0.25"/>
    <row r="82" s="2008" customFormat="1" ht="15" x14ac:dyDescent="0.25"/>
    <row r="83" s="2008" customFormat="1" ht="15" x14ac:dyDescent="0.25"/>
    <row r="84" s="2008" customFormat="1" ht="15" x14ac:dyDescent="0.25"/>
    <row r="85" s="2008" customFormat="1" ht="15" x14ac:dyDescent="0.25"/>
    <row r="86" s="2008" customFormat="1" ht="15" x14ac:dyDescent="0.25"/>
    <row r="87" s="2008" customFormat="1" ht="15" x14ac:dyDescent="0.25"/>
    <row r="88" s="2008" customFormat="1" ht="15" x14ac:dyDescent="0.25"/>
    <row r="89" s="2008" customFormat="1" ht="15" x14ac:dyDescent="0.25"/>
    <row r="90" s="2008" customFormat="1" ht="15" x14ac:dyDescent="0.25"/>
    <row r="91" s="2008" customFormat="1" ht="15" x14ac:dyDescent="0.25"/>
    <row r="92" s="2008" customFormat="1" ht="15" x14ac:dyDescent="0.25"/>
    <row r="93" s="2008" customFormat="1" ht="15" x14ac:dyDescent="0.25"/>
    <row r="94" s="2008" customFormat="1" ht="15" x14ac:dyDescent="0.25"/>
    <row r="95" s="2008" customFormat="1" ht="15" x14ac:dyDescent="0.25"/>
    <row r="96" s="2008" customFormat="1" ht="15" x14ac:dyDescent="0.25"/>
    <row r="97" s="2008"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152400</xdr:rowOff>
                  </from>
                  <to>
                    <xdr:col>0</xdr:col>
                    <xdr:colOff>733425</xdr:colOff>
                    <xdr:row>7</xdr:row>
                    <xdr:rowOff>209550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C3" sqref="C3"/>
    </sheetView>
  </sheetViews>
  <sheetFormatPr defaultColWidth="9.140625" defaultRowHeight="12.75" x14ac:dyDescent="0.2"/>
  <cols>
    <col min="1" max="1" width="3" style="1651" customWidth="1"/>
    <col min="2" max="2" width="2.7109375" style="1651" customWidth="1"/>
    <col min="3" max="3" width="32.140625" style="1651" customWidth="1"/>
    <col min="4" max="4" width="6.42578125" style="1651" customWidth="1"/>
    <col min="5" max="10" width="15.7109375" style="1651" customWidth="1"/>
    <col min="11" max="14" width="4.7109375" style="1651" customWidth="1"/>
    <col min="15" max="16384" width="9.140625" style="1651"/>
  </cols>
  <sheetData>
    <row r="1" spans="1:10" ht="11.85" customHeight="1" x14ac:dyDescent="0.2">
      <c r="A1" s="1649"/>
      <c r="B1" s="1650"/>
      <c r="E1" s="1652"/>
      <c r="F1" s="1653" t="s">
        <v>474</v>
      </c>
      <c r="G1" s="1654"/>
    </row>
    <row r="2" spans="1:10" ht="11.85" customHeight="1" x14ac:dyDescent="0.2">
      <c r="A2" s="1649"/>
      <c r="B2" s="1650"/>
      <c r="E2" s="1652"/>
      <c r="F2" s="1655" t="s">
        <v>330</v>
      </c>
      <c r="G2" s="1654"/>
    </row>
    <row r="3" spans="1:10" ht="11.85" customHeight="1" x14ac:dyDescent="0.2">
      <c r="E3" s="1652"/>
      <c r="F3" s="1655" t="s">
        <v>475</v>
      </c>
      <c r="G3" s="1652"/>
    </row>
    <row r="4" spans="1:10" ht="11.85" customHeight="1" x14ac:dyDescent="0.2">
      <c r="E4" s="1652"/>
      <c r="F4" s="1655" t="s">
        <v>1036</v>
      </c>
      <c r="G4" s="1652"/>
    </row>
    <row r="5" spans="1:10" ht="12.2" customHeight="1" x14ac:dyDescent="0.2">
      <c r="F5" s="1655"/>
    </row>
    <row r="6" spans="1:10" x14ac:dyDescent="0.2">
      <c r="A6" s="1656" t="s">
        <v>780</v>
      </c>
      <c r="B6" s="1657"/>
      <c r="C6" s="1657"/>
      <c r="D6" s="1657"/>
      <c r="E6" s="1658"/>
      <c r="F6" s="1659"/>
      <c r="G6" s="1650"/>
      <c r="H6" s="1660" t="s">
        <v>1213</v>
      </c>
      <c r="I6" s="2389" t="str">
        <f>COVER!A17</f>
        <v>Iroquois County CUSD 9</v>
      </c>
      <c r="J6" s="2390"/>
    </row>
    <row r="7" spans="1:10" x14ac:dyDescent="0.2">
      <c r="A7" s="2391" t="s">
        <v>1037</v>
      </c>
      <c r="B7" s="2392"/>
      <c r="C7" s="2392"/>
      <c r="D7" s="2392"/>
      <c r="E7" s="2393"/>
      <c r="F7" s="1661"/>
      <c r="G7" s="1650"/>
      <c r="H7" s="1660" t="s">
        <v>438</v>
      </c>
      <c r="I7" s="2394">
        <f>COVER!A13</f>
        <v>32038009026</v>
      </c>
      <c r="J7" s="2394"/>
    </row>
    <row r="8" spans="1:10" ht="8.25" customHeight="1" x14ac:dyDescent="0.2">
      <c r="A8" s="1662"/>
      <c r="B8" s="1663"/>
      <c r="C8" s="1663"/>
      <c r="D8" s="1663"/>
      <c r="E8" s="1664"/>
      <c r="F8" s="1665"/>
      <c r="G8" s="1666"/>
      <c r="H8" s="1666"/>
      <c r="I8" s="1666"/>
      <c r="J8" s="1666"/>
    </row>
    <row r="9" spans="1:10" ht="13.5" customHeight="1" x14ac:dyDescent="0.2">
      <c r="A9" s="1667"/>
      <c r="B9" s="1668"/>
      <c r="C9" s="1668"/>
      <c r="D9" s="1669"/>
      <c r="E9" s="1670" t="s">
        <v>1945</v>
      </c>
      <c r="F9" s="1671"/>
      <c r="G9" s="1671"/>
      <c r="H9" s="1672" t="s">
        <v>1946</v>
      </c>
      <c r="I9" s="1671"/>
      <c r="J9" s="1673"/>
    </row>
    <row r="10" spans="1:10" s="1681" customFormat="1" ht="13.5" customHeight="1" x14ac:dyDescent="0.2">
      <c r="A10" s="1674"/>
      <c r="B10" s="1675"/>
      <c r="C10" s="1676"/>
      <c r="D10" s="1677"/>
      <c r="E10" s="1678" t="s">
        <v>504</v>
      </c>
      <c r="F10" s="1679" t="s">
        <v>505</v>
      </c>
      <c r="G10" s="1680"/>
      <c r="H10" s="1679" t="s">
        <v>504</v>
      </c>
      <c r="I10" s="1679" t="s">
        <v>505</v>
      </c>
      <c r="J10" s="1679"/>
    </row>
    <row r="11" spans="1:10" s="1681" customFormat="1" ht="22.5" x14ac:dyDescent="0.2">
      <c r="A11" s="2395" t="s">
        <v>571</v>
      </c>
      <c r="B11" s="2396"/>
      <c r="C11" s="2397"/>
      <c r="D11" s="1682" t="s">
        <v>1039</v>
      </c>
      <c r="E11" s="1682" t="s">
        <v>67</v>
      </c>
      <c r="F11" s="1682" t="s">
        <v>7</v>
      </c>
      <c r="G11" s="1683" t="s">
        <v>163</v>
      </c>
      <c r="H11" s="1683" t="s">
        <v>67</v>
      </c>
      <c r="I11" s="1682" t="s">
        <v>7</v>
      </c>
      <c r="J11" s="1683" t="s">
        <v>163</v>
      </c>
    </row>
    <row r="12" spans="1:10" ht="15" customHeight="1" x14ac:dyDescent="0.2">
      <c r="A12" s="1684">
        <v>1</v>
      </c>
      <c r="B12" s="1685" t="s">
        <v>979</v>
      </c>
      <c r="C12" s="1686"/>
      <c r="D12" s="1687">
        <v>2320</v>
      </c>
      <c r="E12" s="1688">
        <f>'Expenditures 15-22'!K50</f>
        <v>164043</v>
      </c>
      <c r="F12" s="1689"/>
      <c r="G12" s="1688">
        <f t="shared" ref="G12:G18" si="0">SUM(E12:F12)</f>
        <v>164043</v>
      </c>
      <c r="H12" s="1690">
        <v>162100</v>
      </c>
      <c r="I12" s="1689"/>
      <c r="J12" s="1688">
        <f t="shared" ref="J12:J18" si="1">SUM(H12:I12)</f>
        <v>162100</v>
      </c>
    </row>
    <row r="13" spans="1:10" ht="15" customHeight="1" x14ac:dyDescent="0.2">
      <c r="A13" s="1684">
        <v>2</v>
      </c>
      <c r="B13" s="1685" t="s">
        <v>45</v>
      </c>
      <c r="C13" s="1686"/>
      <c r="D13" s="1687">
        <v>2330</v>
      </c>
      <c r="E13" s="1688">
        <f>'Expenditures 15-22'!K51</f>
        <v>0</v>
      </c>
      <c r="F13" s="1689"/>
      <c r="G13" s="1688">
        <f t="shared" si="0"/>
        <v>0</v>
      </c>
      <c r="H13" s="1690"/>
      <c r="I13" s="1689"/>
      <c r="J13" s="1688">
        <f t="shared" si="1"/>
        <v>0</v>
      </c>
    </row>
    <row r="14" spans="1:10" ht="15" customHeight="1" x14ac:dyDescent="0.2">
      <c r="A14" s="1684">
        <v>3</v>
      </c>
      <c r="B14" s="1685" t="s">
        <v>46</v>
      </c>
      <c r="C14" s="1686"/>
      <c r="D14" s="1691">
        <v>2490</v>
      </c>
      <c r="E14" s="1688">
        <f>'Expenditures 15-22'!K56</f>
        <v>0</v>
      </c>
      <c r="F14" s="1689"/>
      <c r="G14" s="1688">
        <f t="shared" si="0"/>
        <v>0</v>
      </c>
      <c r="H14" s="1690"/>
      <c r="I14" s="1689"/>
      <c r="J14" s="1688">
        <f t="shared" si="1"/>
        <v>0</v>
      </c>
    </row>
    <row r="15" spans="1:10" ht="15" customHeight="1" x14ac:dyDescent="0.2">
      <c r="A15" s="1684">
        <v>4</v>
      </c>
      <c r="B15" s="1685" t="s">
        <v>1258</v>
      </c>
      <c r="C15" s="1686"/>
      <c r="D15" s="1687">
        <v>2510</v>
      </c>
      <c r="E15" s="1688">
        <f>'Expenditures 15-22'!K59</f>
        <v>0</v>
      </c>
      <c r="F15" s="1688">
        <f>'Expenditures 15-22'!K122</f>
        <v>0</v>
      </c>
      <c r="G15" s="1688">
        <f t="shared" si="0"/>
        <v>0</v>
      </c>
      <c r="H15" s="1690"/>
      <c r="I15" s="1690"/>
      <c r="J15" s="1688">
        <f t="shared" si="1"/>
        <v>0</v>
      </c>
    </row>
    <row r="16" spans="1:10" ht="15" customHeight="1" x14ac:dyDescent="0.2">
      <c r="A16" s="1684">
        <v>5</v>
      </c>
      <c r="B16" s="1685" t="s">
        <v>108</v>
      </c>
      <c r="C16" s="1686"/>
      <c r="D16" s="1687">
        <v>2570</v>
      </c>
      <c r="E16" s="1688">
        <f>'Expenditures 15-22'!K64</f>
        <v>0</v>
      </c>
      <c r="F16" s="1689"/>
      <c r="G16" s="1688">
        <f t="shared" si="0"/>
        <v>0</v>
      </c>
      <c r="H16" s="1690"/>
      <c r="I16" s="1689"/>
      <c r="J16" s="1688">
        <f t="shared" si="1"/>
        <v>0</v>
      </c>
    </row>
    <row r="17" spans="1:10" ht="15" customHeight="1" x14ac:dyDescent="0.2">
      <c r="A17" s="1684">
        <v>6</v>
      </c>
      <c r="B17" s="1685" t="s">
        <v>1250</v>
      </c>
      <c r="C17" s="1686"/>
      <c r="D17" s="1687">
        <v>2610</v>
      </c>
      <c r="E17" s="1688">
        <f>'Expenditures 15-22'!K67</f>
        <v>0</v>
      </c>
      <c r="F17" s="1689"/>
      <c r="G17" s="1688">
        <f t="shared" si="0"/>
        <v>0</v>
      </c>
      <c r="H17" s="1690"/>
      <c r="I17" s="1689"/>
      <c r="J17" s="1688">
        <f t="shared" si="1"/>
        <v>0</v>
      </c>
    </row>
    <row r="18" spans="1:10" ht="22.5" customHeight="1" x14ac:dyDescent="0.2">
      <c r="A18" s="1972">
        <v>7</v>
      </c>
      <c r="B18" s="2398" t="s">
        <v>8</v>
      </c>
      <c r="C18" s="2399"/>
      <c r="D18" s="2400"/>
      <c r="E18" s="1692"/>
      <c r="F18" s="1692"/>
      <c r="G18" s="1693">
        <f t="shared" si="0"/>
        <v>0</v>
      </c>
      <c r="H18" s="1690"/>
      <c r="I18" s="1690"/>
      <c r="J18" s="1688">
        <f t="shared" si="1"/>
        <v>0</v>
      </c>
    </row>
    <row r="19" spans="1:10" ht="12.75" customHeight="1" thickBot="1" x14ac:dyDescent="0.25">
      <c r="A19" s="1684">
        <v>8</v>
      </c>
      <c r="B19" s="1694" t="s">
        <v>1382</v>
      </c>
      <c r="D19" s="1695"/>
      <c r="E19" s="1696">
        <f t="shared" ref="E19:J19" si="2">SUM(E12:E17)-E18</f>
        <v>164043</v>
      </c>
      <c r="F19" s="1696">
        <f t="shared" si="2"/>
        <v>0</v>
      </c>
      <c r="G19" s="1696">
        <f t="shared" si="2"/>
        <v>164043</v>
      </c>
      <c r="H19" s="1696">
        <f t="shared" si="2"/>
        <v>162100</v>
      </c>
      <c r="I19" s="1696">
        <f t="shared" si="2"/>
        <v>0</v>
      </c>
      <c r="J19" s="1696">
        <f t="shared" si="2"/>
        <v>162100</v>
      </c>
    </row>
    <row r="20" spans="1:10" ht="25.5" customHeight="1" thickTop="1" x14ac:dyDescent="0.2">
      <c r="A20" s="1684">
        <v>9</v>
      </c>
      <c r="B20" s="2401" t="s">
        <v>1949</v>
      </c>
      <c r="C20" s="2399"/>
      <c r="D20" s="2400"/>
      <c r="E20" s="1697"/>
      <c r="F20" s="1697"/>
      <c r="G20" s="1697"/>
      <c r="H20" s="1697"/>
      <c r="I20" s="1697"/>
      <c r="J20" s="1698">
        <f>IF(AND(G19&gt;0,J19&gt;0),(((J19-G19)/G19)),"Enter Budget Data")</f>
        <v>-1.1844455417177203E-2</v>
      </c>
    </row>
    <row r="21" spans="1:10" ht="9" customHeight="1" x14ac:dyDescent="0.2">
      <c r="B21" s="1699"/>
    </row>
    <row r="22" spans="1:10" x14ac:dyDescent="0.2">
      <c r="A22" s="1700" t="s">
        <v>140</v>
      </c>
      <c r="B22" s="1699"/>
    </row>
    <row r="23" spans="1:10" x14ac:dyDescent="0.2">
      <c r="A23" s="1652" t="s">
        <v>1947</v>
      </c>
      <c r="B23" s="1699"/>
    </row>
    <row r="24" spans="1:10" x14ac:dyDescent="0.2">
      <c r="A24" s="1652" t="s">
        <v>1948</v>
      </c>
      <c r="B24" s="1699"/>
    </row>
    <row r="25" spans="1:10" x14ac:dyDescent="0.2">
      <c r="A25" s="1701"/>
      <c r="B25" s="1699"/>
    </row>
    <row r="26" spans="1:10" ht="20.100000000000001" customHeight="1" x14ac:dyDescent="0.2">
      <c r="B26" s="1699"/>
      <c r="C26" s="2406"/>
      <c r="D26" s="2406"/>
      <c r="E26" s="1971"/>
      <c r="F26" s="2405"/>
      <c r="G26" s="2405"/>
    </row>
    <row r="27" spans="1:10" x14ac:dyDescent="0.2">
      <c r="B27" s="1699"/>
      <c r="C27" s="1966" t="s">
        <v>1222</v>
      </c>
      <c r="D27" s="1967"/>
      <c r="E27" s="1968"/>
      <c r="F27" s="2402" t="s">
        <v>1993</v>
      </c>
      <c r="G27" s="2402"/>
    </row>
    <row r="28" spans="1:10" ht="28.5" customHeight="1" x14ac:dyDescent="0.2">
      <c r="B28" s="1699"/>
      <c r="C28" s="2404"/>
      <c r="D28" s="2404"/>
      <c r="E28" s="1970"/>
      <c r="F28" s="2404"/>
      <c r="G28" s="2404"/>
    </row>
    <row r="29" spans="1:10" x14ac:dyDescent="0.2">
      <c r="B29" s="1699"/>
      <c r="C29" s="1964" t="s">
        <v>1995</v>
      </c>
      <c r="E29" s="1969"/>
      <c r="F29" s="2403" t="s">
        <v>1994</v>
      </c>
      <c r="G29" s="2403"/>
    </row>
    <row r="30" spans="1:10" ht="9" customHeight="1" x14ac:dyDescent="0.2">
      <c r="B30" s="1699"/>
      <c r="C30" s="1963"/>
      <c r="E30" s="1965"/>
      <c r="F30" s="1962"/>
      <c r="G30" s="1962"/>
    </row>
    <row r="31" spans="1:10" ht="15" customHeight="1" x14ac:dyDescent="0.2">
      <c r="A31" s="1652"/>
      <c r="B31" s="1702" t="s">
        <v>1223</v>
      </c>
    </row>
    <row r="32" spans="1:10" ht="9" customHeight="1" x14ac:dyDescent="0.2">
      <c r="A32" s="1652"/>
      <c r="B32" s="1700"/>
    </row>
    <row r="33" spans="1:10" ht="12.75" customHeight="1" x14ac:dyDescent="0.2">
      <c r="A33" s="1652"/>
      <c r="B33" s="1703"/>
      <c r="C33" s="2386" t="s">
        <v>139</v>
      </c>
      <c r="D33" s="2387"/>
      <c r="E33" s="2387"/>
      <c r="F33" s="2387"/>
      <c r="G33" s="2387"/>
      <c r="H33" s="2387"/>
      <c r="I33" s="2387"/>
    </row>
    <row r="34" spans="1:10" ht="10.35" customHeight="1" x14ac:dyDescent="0.2">
      <c r="C34" s="2387"/>
      <c r="D34" s="2387"/>
      <c r="E34" s="2387"/>
      <c r="F34" s="2387"/>
      <c r="G34" s="2387"/>
      <c r="H34" s="2387"/>
      <c r="I34" s="2387"/>
    </row>
    <row r="35" spans="1:10" ht="6" customHeight="1" x14ac:dyDescent="0.2">
      <c r="C35" s="1704"/>
    </row>
    <row r="36" spans="1:10" ht="13.5" customHeight="1" x14ac:dyDescent="0.2">
      <c r="B36" s="1703"/>
      <c r="C36" s="2388" t="s">
        <v>1996</v>
      </c>
      <c r="D36" s="2387"/>
      <c r="E36" s="2387"/>
      <c r="F36" s="2387"/>
      <c r="G36" s="2387"/>
      <c r="H36" s="2387"/>
      <c r="I36" s="2387"/>
      <c r="J36" s="1705"/>
    </row>
    <row r="37" spans="1:10" ht="31.5" customHeight="1" x14ac:dyDescent="0.2">
      <c r="C37" s="2387"/>
      <c r="D37" s="2387"/>
      <c r="E37" s="2387"/>
      <c r="F37" s="2387"/>
      <c r="G37" s="2387"/>
      <c r="H37" s="2387"/>
      <c r="I37" s="2387"/>
      <c r="J37" s="1705"/>
    </row>
    <row r="38" spans="1:10" ht="6" customHeight="1" x14ac:dyDescent="0.2">
      <c r="C38" s="1704"/>
      <c r="D38" s="1706"/>
      <c r="E38" s="1707"/>
      <c r="F38" s="1707"/>
      <c r="G38" s="1707"/>
    </row>
    <row r="39" spans="1:10" ht="13.5" customHeight="1" x14ac:dyDescent="0.2">
      <c r="B39" s="1703"/>
      <c r="C39" s="2384" t="s">
        <v>1050</v>
      </c>
      <c r="D39" s="2385"/>
      <c r="E39" s="2385"/>
      <c r="F39" s="2385"/>
      <c r="G39" s="2385"/>
      <c r="H39" s="2385"/>
      <c r="I39" s="2385"/>
    </row>
    <row r="40" spans="1:10" ht="13.35" customHeight="1" x14ac:dyDescent="0.2">
      <c r="A40" s="1652"/>
      <c r="C40" s="1973"/>
      <c r="D40" s="1973"/>
      <c r="E40" s="1973"/>
      <c r="F40" s="1973"/>
      <c r="G40" s="1973"/>
      <c r="H40" s="1973"/>
      <c r="I40" s="1973"/>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6"/>
  <sheetViews>
    <sheetView showGridLines="0" zoomScale="110" zoomScaleNormal="110" workbookViewId="0">
      <selection activeCell="A14" sqref="A14"/>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2213</v>
      </c>
    </row>
    <row r="6" spans="1:2" x14ac:dyDescent="0.2">
      <c r="A6" s="387">
        <v>2</v>
      </c>
      <c r="B6" t="s">
        <v>2214</v>
      </c>
    </row>
    <row r="7" spans="1:2" x14ac:dyDescent="0.2">
      <c r="A7" s="387">
        <v>3</v>
      </c>
      <c r="B7" t="s">
        <v>2215</v>
      </c>
    </row>
    <row r="8" spans="1:2" x14ac:dyDescent="0.2">
      <c r="A8" s="387">
        <v>4</v>
      </c>
      <c r="B8" t="s">
        <v>2217</v>
      </c>
    </row>
    <row r="9" spans="1:2" x14ac:dyDescent="0.2">
      <c r="A9" s="387"/>
      <c r="B9" t="s">
        <v>2218</v>
      </c>
    </row>
    <row r="10" spans="1:2" x14ac:dyDescent="0.2">
      <c r="A10" s="388"/>
      <c r="B10" t="s">
        <v>2216</v>
      </c>
    </row>
    <row r="11" spans="1:2" x14ac:dyDescent="0.2">
      <c r="A11" s="388">
        <v>5</v>
      </c>
      <c r="B11" t="s">
        <v>2219</v>
      </c>
    </row>
    <row r="12" spans="1:2" x14ac:dyDescent="0.2">
      <c r="A12" s="388">
        <v>6</v>
      </c>
      <c r="B12" t="s">
        <v>2220</v>
      </c>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1" x14ac:dyDescent="0.2">
      <c r="A49" s="388"/>
    </row>
    <row r="50" spans="1:1" x14ac:dyDescent="0.2">
      <c r="A50" s="388"/>
    </row>
    <row r="51" spans="1:1" x14ac:dyDescent="0.2">
      <c r="A51" s="388"/>
    </row>
    <row r="52" spans="1:1" x14ac:dyDescent="0.2">
      <c r="A52" s="388"/>
    </row>
    <row r="53" spans="1:1" x14ac:dyDescent="0.2">
      <c r="A53" s="388"/>
    </row>
    <row r="54" spans="1:1" x14ac:dyDescent="0.2">
      <c r="A54" s="388"/>
    </row>
    <row r="55" spans="1:1" x14ac:dyDescent="0.2">
      <c r="A55" s="388"/>
    </row>
    <row r="56" spans="1:1" x14ac:dyDescent="0.2">
      <c r="A56" s="388"/>
    </row>
    <row r="57" spans="1:1" x14ac:dyDescent="0.2">
      <c r="A57" s="388"/>
    </row>
    <row r="58" spans="1:1" x14ac:dyDescent="0.2">
      <c r="A58" s="388"/>
    </row>
    <row r="59" spans="1:1" x14ac:dyDescent="0.2">
      <c r="A59" s="388"/>
    </row>
    <row r="60" spans="1:1" x14ac:dyDescent="0.2">
      <c r="A60" s="388"/>
    </row>
    <row r="61" spans="1:1" x14ac:dyDescent="0.2">
      <c r="A61" s="388"/>
    </row>
    <row r="62" spans="1:1" x14ac:dyDescent="0.2">
      <c r="A62" s="388"/>
    </row>
    <row r="63" spans="1:1" x14ac:dyDescent="0.2">
      <c r="A63" s="388"/>
    </row>
    <row r="64" spans="1:1" x14ac:dyDescent="0.2">
      <c r="A64" s="388"/>
    </row>
    <row r="65" spans="1:2" x14ac:dyDescent="0.2">
      <c r="A65" s="388"/>
      <c r="B65" s="167" t="str">
        <f>COVER!A17</f>
        <v>Iroquois County CUSD 9</v>
      </c>
    </row>
    <row r="66" spans="1:2" x14ac:dyDescent="0.2">
      <c r="B66" s="396">
        <f>COVER!A13</f>
        <v>32038009026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1768</v>
      </c>
      <c r="D6" s="176"/>
    </row>
    <row r="7" spans="1:4" ht="13.5" customHeight="1" x14ac:dyDescent="0.2">
      <c r="A7" s="175"/>
      <c r="B7" s="177"/>
      <c r="C7" s="290" t="s">
        <v>1769</v>
      </c>
      <c r="D7" s="176"/>
    </row>
    <row r="8" spans="1:4" ht="13.5" customHeight="1" x14ac:dyDescent="0.2">
      <c r="A8" s="175"/>
      <c r="B8" s="1648" t="s">
        <v>1119</v>
      </c>
      <c r="C8" s="290" t="s">
        <v>1748</v>
      </c>
      <c r="D8" s="176"/>
    </row>
    <row r="9" spans="1:4" ht="13.5" customHeight="1" x14ac:dyDescent="0.2">
      <c r="A9" s="109"/>
      <c r="B9" s="1646"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7"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5"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4" t="s">
        <v>1960</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Document" dvAspect="DVASPECT_ICON" shapeId="92161"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Document" dvAspect="DVASPECT_ICON" shapeId="9216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7" t="s">
        <v>1976</v>
      </c>
      <c r="B1" s="2408"/>
      <c r="C1" s="2408"/>
      <c r="D1" s="2408"/>
      <c r="E1" s="2408"/>
      <c r="F1" s="2409"/>
    </row>
    <row r="2" spans="1:8" ht="39.75" customHeight="1" x14ac:dyDescent="0.2">
      <c r="A2" s="2417" t="s">
        <v>1951</v>
      </c>
      <c r="B2" s="2418"/>
      <c r="C2" s="2418"/>
      <c r="D2" s="2418"/>
      <c r="E2" s="2418"/>
      <c r="F2" s="2419"/>
      <c r="G2" s="1880"/>
      <c r="H2" s="1880"/>
    </row>
    <row r="3" spans="1:8" ht="46.5" customHeight="1" x14ac:dyDescent="0.2">
      <c r="A3" s="2420" t="s">
        <v>1782</v>
      </c>
      <c r="B3" s="2421"/>
      <c r="C3" s="2421"/>
      <c r="D3" s="2421"/>
      <c r="E3" s="2421"/>
      <c r="F3" s="2422"/>
      <c r="G3" s="1880"/>
      <c r="H3" s="1880"/>
    </row>
    <row r="4" spans="1:8" s="1628" customFormat="1" ht="41.25" customHeight="1" x14ac:dyDescent="0.2">
      <c r="A4" s="2423" t="s">
        <v>1975</v>
      </c>
      <c r="B4" s="2424"/>
      <c r="C4" s="2424"/>
      <c r="D4" s="2424"/>
      <c r="E4" s="2424"/>
      <c r="F4" s="2425"/>
    </row>
    <row r="5" spans="1:8" ht="42" customHeight="1" x14ac:dyDescent="0.2">
      <c r="A5" s="1895" t="s">
        <v>571</v>
      </c>
      <c r="B5" s="1629" t="s">
        <v>1978</v>
      </c>
      <c r="C5" s="1629" t="s">
        <v>1979</v>
      </c>
      <c r="D5" s="1629" t="s">
        <v>1977</v>
      </c>
      <c r="E5" s="1629" t="s">
        <v>1980</v>
      </c>
      <c r="F5" s="1629" t="s">
        <v>1692</v>
      </c>
    </row>
    <row r="6" spans="1:8" s="1632" customFormat="1" ht="14.25" customHeight="1" x14ac:dyDescent="0.2">
      <c r="A6" s="1630" t="s">
        <v>1693</v>
      </c>
      <c r="B6" s="1631">
        <f>'Acct Summary 7-8'!C8</f>
        <v>8576280</v>
      </c>
      <c r="C6" s="1631">
        <f>'Acct Summary 7-8'!D8</f>
        <v>724931</v>
      </c>
      <c r="D6" s="1631">
        <f>'Acct Summary 7-8'!F8</f>
        <v>454057</v>
      </c>
      <c r="E6" s="1631">
        <f>'Acct Summary 7-8'!I8</f>
        <v>44401</v>
      </c>
      <c r="F6" s="1631">
        <f>SUM(B6:E6)</f>
        <v>9799669</v>
      </c>
    </row>
    <row r="7" spans="1:8" s="1632" customFormat="1" ht="14.25" customHeight="1" thickBot="1" x14ac:dyDescent="0.25">
      <c r="A7" s="1630" t="s">
        <v>1694</v>
      </c>
      <c r="B7" s="1633">
        <f>'Acct Summary 7-8'!C17</f>
        <v>8384691</v>
      </c>
      <c r="C7" s="1633">
        <f>'Acct Summary 7-8'!D17</f>
        <v>844992</v>
      </c>
      <c r="D7" s="1633">
        <f>'Acct Summary 7-8'!F17</f>
        <v>526603</v>
      </c>
      <c r="E7" s="1896"/>
      <c r="F7" s="1631">
        <f>SUM(B7:E7)</f>
        <v>9756286</v>
      </c>
    </row>
    <row r="8" spans="1:8" s="1632" customFormat="1" ht="14.25" thickTop="1" thickBot="1" x14ac:dyDescent="0.25">
      <c r="A8" s="1634" t="s">
        <v>1695</v>
      </c>
      <c r="B8" s="1635">
        <f>(B6-B7)</f>
        <v>191589</v>
      </c>
      <c r="C8" s="1635">
        <f>(C6-C7)</f>
        <v>-120061</v>
      </c>
      <c r="D8" s="1635">
        <f>(D6-D7)</f>
        <v>-72546</v>
      </c>
      <c r="E8" s="1633">
        <f>(E6-E7)</f>
        <v>44401</v>
      </c>
      <c r="F8" s="1636">
        <f>SUM(F6-F7)</f>
        <v>43383</v>
      </c>
    </row>
    <row r="9" spans="1:8" s="1632" customFormat="1" ht="14.25" thickTop="1" thickBot="1" x14ac:dyDescent="0.25">
      <c r="A9" s="1637" t="s">
        <v>1952</v>
      </c>
      <c r="B9" s="1638">
        <f>'Acct Summary 7-8'!C81</f>
        <v>3501359</v>
      </c>
      <c r="C9" s="1638">
        <f>'Acct Summary 7-8'!D81</f>
        <v>1003210</v>
      </c>
      <c r="D9" s="1638">
        <f>'Acct Summary 7-8'!F81</f>
        <v>369943</v>
      </c>
      <c r="E9" s="1638">
        <f>'Acct Summary 7-8'!I81</f>
        <v>1778116</v>
      </c>
      <c r="F9" s="1717">
        <f>SUM(B9:E9)</f>
        <v>6652628</v>
      </c>
    </row>
    <row r="10" spans="1:8" ht="16.5" customHeight="1" thickTop="1" x14ac:dyDescent="0.2">
      <c r="A10" s="1639"/>
      <c r="B10" s="1640"/>
      <c r="C10" s="2411" t="str">
        <f>IF(AND(F8&lt;0,F9&gt;=0,ABS(F8*3)&gt;ABS(F9)),A14,IF(AND(F8&lt;0,F9&gt;0,ABS(F8*3)&lt;=ABS(F9)),A15,IF(AND(F8&lt;0,F9&lt;0),A14,IF(F9=0,A17,A16))))</f>
        <v>Balanced - no deficit reduction plan is required.</v>
      </c>
      <c r="D10" s="2412"/>
      <c r="E10" s="2412"/>
      <c r="F10" s="2413"/>
    </row>
    <row r="11" spans="1:8" ht="19.5" customHeight="1" x14ac:dyDescent="0.2">
      <c r="A11" s="1715"/>
      <c r="B11" s="1716"/>
      <c r="C11" s="2411"/>
      <c r="D11" s="2412"/>
      <c r="E11" s="2412"/>
      <c r="F11" s="2413"/>
      <c r="H11" s="1714"/>
    </row>
    <row r="12" spans="1:8" ht="19.5" customHeight="1" x14ac:dyDescent="0.2">
      <c r="A12" s="1715"/>
      <c r="B12" s="1716"/>
      <c r="C12" s="2411"/>
      <c r="D12" s="2412"/>
      <c r="E12" s="2412"/>
      <c r="F12" s="2413"/>
      <c r="H12" s="1714"/>
    </row>
    <row r="13" spans="1:8" ht="19.5" customHeight="1" x14ac:dyDescent="0.2">
      <c r="A13" s="1715"/>
      <c r="B13" s="1716"/>
      <c r="C13" s="2414"/>
      <c r="D13" s="2415"/>
      <c r="E13" s="2415"/>
      <c r="F13" s="2416"/>
      <c r="H13" s="1714"/>
    </row>
    <row r="14" spans="1:8" s="1587" customFormat="1" ht="0.75" customHeight="1" x14ac:dyDescent="0.2">
      <c r="A14" s="2410" t="s">
        <v>1850</v>
      </c>
      <c r="B14" s="2410"/>
      <c r="C14" s="2410"/>
      <c r="D14" s="2410"/>
      <c r="E14" s="2410"/>
      <c r="F14" s="1587" t="s">
        <v>1696</v>
      </c>
    </row>
    <row r="15" spans="1:8" ht="0.75" hidden="1" customHeight="1" x14ac:dyDescent="0.2">
      <c r="A15" s="1578" t="s">
        <v>1779</v>
      </c>
      <c r="F15" s="1641"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1"/>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1" t="s">
        <v>499</v>
      </c>
      <c r="B6" s="402"/>
      <c r="C6" s="226"/>
      <c r="D6" s="1255"/>
    </row>
    <row r="7" spans="1:4" x14ac:dyDescent="0.2">
      <c r="A7" s="1951" t="s">
        <v>498</v>
      </c>
      <c r="B7" s="402"/>
      <c r="C7" s="226"/>
      <c r="D7" s="1255"/>
    </row>
    <row r="8" spans="1:4" ht="18" customHeight="1" x14ac:dyDescent="0.2">
      <c r="A8" s="2426"/>
      <c r="B8" s="2427"/>
      <c r="C8" s="2427"/>
      <c r="D8" s="2428"/>
    </row>
    <row r="9" spans="1:4" s="4" customFormat="1" ht="14.25" customHeight="1" x14ac:dyDescent="0.2">
      <c r="A9" s="1950"/>
      <c r="B9" s="227">
        <v>1</v>
      </c>
      <c r="C9" s="228" t="s">
        <v>909</v>
      </c>
      <c r="D9" s="1256"/>
    </row>
    <row r="10" spans="1:4" s="4" customFormat="1" ht="14.25" customHeight="1" x14ac:dyDescent="0.2">
      <c r="A10" s="1947"/>
      <c r="B10" s="227">
        <f t="shared" ref="B10:B17" si="0">B9+1</f>
        <v>2</v>
      </c>
      <c r="C10" s="228" t="s">
        <v>1032</v>
      </c>
      <c r="D10" s="1256"/>
    </row>
    <row r="11" spans="1:4" s="4" customFormat="1" ht="12.75" x14ac:dyDescent="0.2">
      <c r="A11" s="1947"/>
      <c r="B11" s="227">
        <f t="shared" si="0"/>
        <v>3</v>
      </c>
      <c r="C11" s="2431" t="s">
        <v>1988</v>
      </c>
      <c r="D11" s="2432"/>
    </row>
    <row r="12" spans="1:4" s="4" customFormat="1" ht="12.75" x14ac:dyDescent="0.2">
      <c r="A12" s="1953"/>
      <c r="B12" s="227"/>
      <c r="C12" s="1952" t="s">
        <v>1987</v>
      </c>
      <c r="D12" s="1897"/>
    </row>
    <row r="13" spans="1:4" s="4" customFormat="1" ht="14.25" customHeight="1" x14ac:dyDescent="0.2">
      <c r="A13" s="1947"/>
      <c r="B13" s="227">
        <f>B11+1</f>
        <v>4</v>
      </c>
      <c r="C13" s="228" t="s">
        <v>910</v>
      </c>
      <c r="D13" s="1256"/>
    </row>
    <row r="14" spans="1:4" s="4" customFormat="1" ht="14.25" customHeight="1" x14ac:dyDescent="0.2">
      <c r="A14" s="1947"/>
      <c r="B14" s="227">
        <f t="shared" si="0"/>
        <v>5</v>
      </c>
      <c r="C14" s="228" t="s">
        <v>744</v>
      </c>
      <c r="D14" s="1256"/>
    </row>
    <row r="15" spans="1:4" s="4" customFormat="1" ht="14.25" customHeight="1" x14ac:dyDescent="0.2">
      <c r="A15" s="1947"/>
      <c r="B15" s="227">
        <f t="shared" si="0"/>
        <v>6</v>
      </c>
      <c r="C15" s="228" t="s">
        <v>911</v>
      </c>
      <c r="D15" s="1256"/>
    </row>
    <row r="16" spans="1:4" s="4" customFormat="1" ht="14.25" customHeight="1" x14ac:dyDescent="0.2">
      <c r="A16" s="1947"/>
      <c r="B16" s="227">
        <f t="shared" si="0"/>
        <v>7</v>
      </c>
      <c r="C16" s="228" t="s">
        <v>1252</v>
      </c>
      <c r="D16" s="1256"/>
    </row>
    <row r="17" spans="1:4" s="4" customFormat="1" ht="14.25" customHeight="1" x14ac:dyDescent="0.2">
      <c r="A17" s="1948"/>
      <c r="B17" s="1954">
        <f t="shared" si="0"/>
        <v>8</v>
      </c>
      <c r="C17" s="229" t="s">
        <v>912</v>
      </c>
      <c r="D17" s="1257"/>
    </row>
    <row r="18" spans="1:4" s="4" customFormat="1" ht="14.25" customHeight="1" x14ac:dyDescent="0.2">
      <c r="A18" s="1947"/>
      <c r="B18" s="1959">
        <v>9</v>
      </c>
      <c r="C18" s="1960" t="s">
        <v>1989</v>
      </c>
      <c r="D18" s="1958"/>
    </row>
    <row r="19" spans="1:4" s="4" customFormat="1" x14ac:dyDescent="0.2">
      <c r="A19" s="1949"/>
      <c r="B19" s="1955"/>
      <c r="C19" s="1956"/>
      <c r="D19" s="1957"/>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34" t="s">
        <v>359</v>
      </c>
      <c r="D27" s="2435"/>
    </row>
    <row r="28" spans="1:4" ht="12.75" x14ac:dyDescent="0.2">
      <c r="A28" s="230"/>
      <c r="B28" s="231">
        <v>2</v>
      </c>
      <c r="C28" s="2433" t="s">
        <v>2035</v>
      </c>
      <c r="D28" s="2282"/>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1648</v>
      </c>
      <c r="D30" s="1264" t="str">
        <f>IF(COVER!O11="X","OK",IF(AND('Aud Quest 2'!J88=0,'Aud Quest 2'!H75&lt;DATE(2016,12,31)),"ENTER ACCOUNTING INFO",IF(AND('Aud Quest 2'!J88&gt;0,'Aud Quest 2'!H75&lt;DATE(2016,12,31)),"OK")))</f>
        <v>OK</v>
      </c>
    </row>
    <row r="31" spans="1:4" x14ac:dyDescent="0.2">
      <c r="A31" s="232"/>
      <c r="B31" s="233"/>
      <c r="C31" s="1083" t="s">
        <v>2037</v>
      </c>
      <c r="D31" s="1265" t="str">
        <f>IF(AND(COVER!J29="X",COVER!J30="X",COVER!L30&lt;&gt;"X"),"OK",IF(AND(COVER!J29="X",COVER!J30&lt;&gt;"X",COVER!L30="X"),"OK",IF(AND(COVER!L29="X",COVER!J30&lt;&gt;"X"),"OK","PLEASE CHECK YES or NO.")))</f>
        <v>OK</v>
      </c>
    </row>
    <row r="32" spans="1:4" x14ac:dyDescent="0.2">
      <c r="A32" s="232"/>
      <c r="B32" s="235"/>
      <c r="C32" s="1642" t="s">
        <v>2036</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2"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36" t="s">
        <v>633</v>
      </c>
      <c r="D49" s="2437"/>
    </row>
    <row r="50" spans="1:4" x14ac:dyDescent="0.2">
      <c r="A50" s="245"/>
      <c r="B50" s="246"/>
      <c r="C50" s="1620" t="s">
        <v>1652</v>
      </c>
      <c r="D50" s="1271" t="str">
        <f>IF(SUM('Assets-Liab 5-6'!C13)&lt;&gt;SUM('Assets-Liab 5-6'!C41),"ERROR!","OK")</f>
        <v>OK</v>
      </c>
    </row>
    <row r="51" spans="1:4" x14ac:dyDescent="0.2">
      <c r="A51" s="245"/>
      <c r="B51" s="246"/>
      <c r="C51" s="1620" t="s">
        <v>1653</v>
      </c>
      <c r="D51" s="1271" t="str">
        <f>IF(SUM('Assets-Liab 5-6'!D13)&lt;&gt;SUM('Assets-Liab 5-6'!D41),"ERROR!","OK")</f>
        <v>OK</v>
      </c>
    </row>
    <row r="52" spans="1:4" x14ac:dyDescent="0.2">
      <c r="A52" s="245"/>
      <c r="B52" s="246"/>
      <c r="C52" s="1620" t="s">
        <v>1654</v>
      </c>
      <c r="D52" s="1271" t="str">
        <f>IF(SUM('Assets-Liab 5-6'!E13)&lt;&gt;SUM('Assets-Liab 5-6'!E41),"ERROR!","OK")</f>
        <v>OK</v>
      </c>
    </row>
    <row r="53" spans="1:4" x14ac:dyDescent="0.2">
      <c r="A53" s="245"/>
      <c r="B53" s="246"/>
      <c r="C53" s="1620" t="s">
        <v>1655</v>
      </c>
      <c r="D53" s="1271" t="str">
        <f>IF(SUM('Assets-Liab 5-6'!F13)&lt;&gt;SUM('Assets-Liab 5-6'!F41),"ERROR!","OK")</f>
        <v>OK</v>
      </c>
    </row>
    <row r="54" spans="1:4" x14ac:dyDescent="0.2">
      <c r="A54" s="245"/>
      <c r="B54" s="246"/>
      <c r="C54" s="1620" t="s">
        <v>1656</v>
      </c>
      <c r="D54" s="1271" t="str">
        <f>IF(SUM('Assets-Liab 5-6'!G13)&lt;&gt;SUM('Assets-Liab 5-6'!G41),"ERROR!","OK")</f>
        <v>OK</v>
      </c>
    </row>
    <row r="55" spans="1:4" x14ac:dyDescent="0.2">
      <c r="A55" s="245"/>
      <c r="B55" s="246"/>
      <c r="C55" s="1620" t="s">
        <v>1657</v>
      </c>
      <c r="D55" s="1271" t="str">
        <f>IF(SUM('Assets-Liab 5-6'!H13)&lt;&gt;SUM('Assets-Liab 5-6'!H41),"ERROR!","OK")</f>
        <v>OK</v>
      </c>
    </row>
    <row r="56" spans="1:4" x14ac:dyDescent="0.2">
      <c r="A56" s="245"/>
      <c r="B56" s="246"/>
      <c r="C56" s="1620" t="s">
        <v>1658</v>
      </c>
      <c r="D56" s="1271" t="str">
        <f>IF(SUM('Assets-Liab 5-6'!I13)&lt;&gt;SUM('Assets-Liab 5-6'!I41),"ERROR!","OK")</f>
        <v>OK</v>
      </c>
    </row>
    <row r="57" spans="1:4" x14ac:dyDescent="0.2">
      <c r="A57" s="245"/>
      <c r="B57" s="246"/>
      <c r="C57" s="1620" t="s">
        <v>1659</v>
      </c>
      <c r="D57" s="1271" t="str">
        <f>IF(SUM('Assets-Liab 5-6'!J13)&lt;&gt;SUM('Assets-Liab 5-6'!J41),"ERROR!","OK")</f>
        <v>OK</v>
      </c>
    </row>
    <row r="58" spans="1:4" x14ac:dyDescent="0.2">
      <c r="A58" s="245"/>
      <c r="B58" s="246"/>
      <c r="C58" s="1620" t="s">
        <v>1660</v>
      </c>
      <c r="D58" s="1271" t="str">
        <f>IF(SUM('Assets-Liab 5-6'!K13)&lt;&gt;SUM('Assets-Liab 5-6'!K41),"ERROR!","OK")</f>
        <v>OK</v>
      </c>
    </row>
    <row r="59" spans="1:4" x14ac:dyDescent="0.2">
      <c r="A59" s="245"/>
      <c r="B59" s="246"/>
      <c r="C59" s="1620" t="s">
        <v>1661</v>
      </c>
      <c r="D59" s="1271" t="str">
        <f>IF(SUM('Assets-Liab 5-6'!L13)&lt;&gt;('Assets-Liab 5-6'!L41),"ERROR!","OK")</f>
        <v>OK</v>
      </c>
    </row>
    <row r="60" spans="1:4" x14ac:dyDescent="0.2">
      <c r="A60" s="245"/>
      <c r="B60" s="246"/>
      <c r="C60" s="1620" t="s">
        <v>1662</v>
      </c>
      <c r="D60" s="1271" t="str">
        <f>IF(SUM('Assets-Liab 5-6'!M23)&lt;&gt;('Assets-Liab 5-6'!M41),"ERROR!","OK")</f>
        <v>OK</v>
      </c>
    </row>
    <row r="61" spans="1:4" x14ac:dyDescent="0.2">
      <c r="A61" s="245"/>
      <c r="B61" s="246"/>
      <c r="C61" s="1620" t="s">
        <v>1663</v>
      </c>
      <c r="D61" s="1271" t="str">
        <f>IF(SUM('Assets-Liab 5-6'!N23)&lt;&gt;('Assets-Liab 5-6'!N41),"ERROR!","OK")</f>
        <v>OK</v>
      </c>
    </row>
    <row r="62" spans="1:4" x14ac:dyDescent="0.2">
      <c r="A62" s="232"/>
      <c r="B62" s="247">
        <f>B49+1</f>
        <v>6</v>
      </c>
      <c r="C62" s="2429" t="s">
        <v>920</v>
      </c>
      <c r="D62" s="2430"/>
    </row>
    <row r="63" spans="1:4" s="241" customFormat="1" x14ac:dyDescent="0.2">
      <c r="A63" s="232"/>
      <c r="B63" s="238"/>
      <c r="C63" s="1621" t="s">
        <v>1664</v>
      </c>
      <c r="D63" s="1272" t="str">
        <f>IF('Assets-Liab 5-6'!C38+'Assets-Liab 5-6'!C39='Acct Summary 7-8'!C81,"OK","ERROR!")</f>
        <v>OK</v>
      </c>
    </row>
    <row r="64" spans="1:4" x14ac:dyDescent="0.2">
      <c r="A64" s="232"/>
      <c r="B64" s="238"/>
      <c r="C64" s="1621" t="s">
        <v>1665</v>
      </c>
      <c r="D64" s="1272" t="str">
        <f>IF((('Assets-Liab 5-6'!D38+'Assets-Liab 5-6'!D39) ='Acct Summary 7-8'!D81), "OK", "ERROR!" )</f>
        <v>OK</v>
      </c>
    </row>
    <row r="65" spans="1:4" s="241" customFormat="1" x14ac:dyDescent="0.2">
      <c r="A65" s="232"/>
      <c r="B65" s="238"/>
      <c r="C65" s="1621" t="s">
        <v>1666</v>
      </c>
      <c r="D65" s="1272" t="str">
        <f>IF((('Assets-Liab 5-6'!E38 + 'Assets-Liab 5-6'!E39) ='Acct Summary 7-8'!E81), "OK", "ERROR!" )</f>
        <v>OK</v>
      </c>
    </row>
    <row r="66" spans="1:4" x14ac:dyDescent="0.2">
      <c r="A66" s="232"/>
      <c r="B66" s="238"/>
      <c r="C66" s="1621" t="s">
        <v>1667</v>
      </c>
      <c r="D66" s="1272" t="str">
        <f>IF((('Assets-Liab 5-6'!F38 + 'Assets-Liab 5-6'!F39) ='Acct Summary 7-8'!F81), "OK", "ERROR!" )</f>
        <v>OK</v>
      </c>
    </row>
    <row r="67" spans="1:4" ht="12.75" customHeight="1" x14ac:dyDescent="0.2">
      <c r="A67" s="232"/>
      <c r="B67" s="238"/>
      <c r="C67" s="1621" t="s">
        <v>1685</v>
      </c>
      <c r="D67" s="1272" t="str">
        <f>IF((('Assets-Liab 5-6'!G38 + 'Assets-Liab 5-6'!G39) ='Acct Summary 7-8'!G81), "OK", "ERROR!" )</f>
        <v>OK</v>
      </c>
    </row>
    <row r="68" spans="1:4" x14ac:dyDescent="0.2">
      <c r="A68" s="232"/>
      <c r="B68" s="238"/>
      <c r="C68" s="1621" t="s">
        <v>1668</v>
      </c>
      <c r="D68" s="1272" t="str">
        <f>IF((('Assets-Liab 5-6'!H38 + 'Assets-Liab 5-6'!H39) ='Acct Summary 7-8'!H81), "OK", "ERROR!" )</f>
        <v>OK</v>
      </c>
    </row>
    <row r="69" spans="1:4" ht="12.75" customHeight="1" x14ac:dyDescent="0.2">
      <c r="A69" s="232"/>
      <c r="B69" s="238"/>
      <c r="C69" s="1621" t="s">
        <v>1669</v>
      </c>
      <c r="D69" s="1272" t="str">
        <f>IF((('Assets-Liab 5-6'!I38 + 'Assets-Liab 5-6'!I39) ='Acct Summary 7-8'!I81), "OK", "ERROR!" )</f>
        <v>OK</v>
      </c>
    </row>
    <row r="70" spans="1:4" x14ac:dyDescent="0.2">
      <c r="A70" s="232"/>
      <c r="B70" s="238"/>
      <c r="C70" s="1621" t="s">
        <v>1670</v>
      </c>
      <c r="D70" s="1272" t="str">
        <f>IF((('Assets-Liab 5-6'!J38 + 'Assets-Liab 5-6'!J39) ='Acct Summary 7-8'!J81), "OK", "ERROR!" )</f>
        <v>OK</v>
      </c>
    </row>
    <row r="71" spans="1:4" x14ac:dyDescent="0.2">
      <c r="A71" s="242"/>
      <c r="B71" s="238"/>
      <c r="C71" s="1621" t="s">
        <v>1686</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1671</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29" t="s">
        <v>777</v>
      </c>
      <c r="D76" s="2430"/>
    </row>
    <row r="77" spans="1:4" x14ac:dyDescent="0.2">
      <c r="A77" s="236"/>
      <c r="B77" s="247"/>
      <c r="C77" s="1083" t="s">
        <v>1672</v>
      </c>
      <c r="D77" s="1274" t="str">
        <f>IF(SUM('Acct Summary 7-8'!C27:K27) =SUM( 'Acct Summary 7-8'!C49:K49),"OK", "ERROR")</f>
        <v>OK</v>
      </c>
    </row>
    <row r="78" spans="1:4" x14ac:dyDescent="0.2">
      <c r="A78" s="232"/>
      <c r="B78" s="238"/>
      <c r="C78" s="1621" t="s">
        <v>1673</v>
      </c>
      <c r="D78" s="1272" t="str">
        <f>IF(SUM('Acct Summary 7-8'!C28:K28)=SUM('Acct Summary 7-8'!C50:K50),"OK","ERROR!")</f>
        <v>OK</v>
      </c>
    </row>
    <row r="79" spans="1:4" ht="24" x14ac:dyDescent="0.2">
      <c r="A79" s="244"/>
      <c r="B79" s="238"/>
      <c r="C79" s="1621" t="s">
        <v>1674</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1" t="s">
        <v>1705</v>
      </c>
      <c r="D81" s="1272" t="str">
        <f>IF(SUM('Assets-Liab 5-6'!C38:H38)&gt;=SUM('Rest Tax Levies-Tort Im 26'!G25:K25),"OK","ERROR")</f>
        <v>OK</v>
      </c>
    </row>
    <row r="82" spans="1:4" x14ac:dyDescent="0.2">
      <c r="A82" s="232"/>
      <c r="B82" s="238"/>
      <c r="C82" s="1621" t="s">
        <v>1778</v>
      </c>
      <c r="D82" s="1272" t="str">
        <f>IF(SUM('Assets-Liab 5-6'!C39:K39)&gt;0,"OK","ENTRY IS REQUIRED!")</f>
        <v>OK</v>
      </c>
    </row>
    <row r="83" spans="1:4" x14ac:dyDescent="0.2">
      <c r="A83" s="232"/>
      <c r="B83" s="1643">
        <f>B80+1</f>
        <v>11</v>
      </c>
      <c r="C83" s="1644" t="s">
        <v>1707</v>
      </c>
      <c r="D83" s="1272"/>
    </row>
    <row r="84" spans="1:4" x14ac:dyDescent="0.2">
      <c r="A84" s="232"/>
      <c r="B84" s="238"/>
      <c r="C84" s="1621" t="s">
        <v>1706</v>
      </c>
      <c r="D84" s="1272" t="str">
        <f>IF(ISNUMBER('Acct Summary 7-8'!C9),"OK","ENTRY IS REQUIRED!")</f>
        <v>OK</v>
      </c>
    </row>
    <row r="85" spans="1:4" x14ac:dyDescent="0.2">
      <c r="A85" s="245"/>
      <c r="B85" s="247">
        <f>B80+1+1</f>
        <v>12</v>
      </c>
      <c r="C85" s="249" t="s">
        <v>1675</v>
      </c>
      <c r="D85" s="1276" t="str">
        <f>IF(OR(COVER!$B$6="X",'PCTC-OEPP 28-29'!F77&gt;0),"OK","PLEASE ENTER 9 MO ADA.")</f>
        <v>OK</v>
      </c>
    </row>
    <row r="86" spans="1:4" x14ac:dyDescent="0.2">
      <c r="A86" s="245"/>
      <c r="B86" s="247">
        <f>B85+1</f>
        <v>13</v>
      </c>
      <c r="C86" s="249" t="s">
        <v>1792</v>
      </c>
      <c r="D86" s="1277" t="str">
        <f>IF(COVER!B5="X",IF('AC32'!J19=0,"ENTER BUDGET DATA!","OK"),"OK")</f>
        <v>OK</v>
      </c>
    </row>
    <row r="87" spans="1:4" x14ac:dyDescent="0.2">
      <c r="B87" s="247">
        <f>B86+1</f>
        <v>14</v>
      </c>
      <c r="C87" s="249"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view="pageLayout" zoomScaleNormal="110" workbookViewId="0">
      <selection activeCell="L1" sqref="L1"/>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38" t="s">
        <v>1929</v>
      </c>
      <c r="B4" s="2439"/>
      <c r="C4" s="2439"/>
      <c r="D4" s="2439"/>
      <c r="E4" s="2439"/>
      <c r="F4" s="2439"/>
      <c r="G4" s="2439"/>
      <c r="H4" s="2439"/>
      <c r="I4" s="2439"/>
      <c r="J4" s="2439"/>
      <c r="K4" s="2439"/>
      <c r="L4" s="2439"/>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9" t="s">
        <v>1417</v>
      </c>
      <c r="B6" s="2040"/>
      <c r="C6" s="2019"/>
      <c r="D6" s="2019"/>
      <c r="E6" s="2041" t="s">
        <v>1416</v>
      </c>
      <c r="F6" s="2042"/>
      <c r="G6" s="2018" t="s">
        <v>1415</v>
      </c>
      <c r="H6" s="2019"/>
      <c r="I6" s="2019"/>
      <c r="J6" s="2019"/>
      <c r="K6" s="2019"/>
      <c r="L6" s="2020"/>
      <c r="V6" s="1305"/>
      <c r="W6" s="1305"/>
      <c r="X6" s="1305"/>
      <c r="Y6" s="1305"/>
      <c r="Z6" s="1305"/>
      <c r="AA6" s="1305"/>
      <c r="AB6" s="1305"/>
      <c r="AC6" s="1305"/>
    </row>
    <row r="7" spans="1:29" x14ac:dyDescent="0.2">
      <c r="A7" s="2440" t="str">
        <f>COVER!A17</f>
        <v>Iroquois County CUSD 9</v>
      </c>
      <c r="B7" s="2441"/>
      <c r="C7" s="2441"/>
      <c r="D7" s="2442"/>
      <c r="E7" s="2443">
        <f>COVER!A13</f>
        <v>32038009026</v>
      </c>
      <c r="F7" s="2444"/>
      <c r="G7" s="2445" t="str">
        <f>COVER!T23</f>
        <v>060-007462</v>
      </c>
      <c r="H7" s="2446"/>
      <c r="I7" s="2446"/>
      <c r="J7" s="2446"/>
      <c r="K7" s="2446"/>
      <c r="L7" s="2447"/>
    </row>
    <row r="8" spans="1:29" ht="13.5" customHeight="1" x14ac:dyDescent="0.2">
      <c r="A8" s="2039" t="s">
        <v>2024</v>
      </c>
      <c r="B8" s="2040"/>
      <c r="C8" s="2019"/>
      <c r="D8" s="2019"/>
      <c r="E8" s="2043"/>
      <c r="F8" s="2020"/>
      <c r="G8" s="2021" t="s">
        <v>1414</v>
      </c>
      <c r="H8" s="1290"/>
      <c r="I8" s="1290"/>
      <c r="J8" s="1290"/>
      <c r="K8" s="1290"/>
      <c r="L8" s="2022"/>
    </row>
    <row r="9" spans="1:29" ht="13.5" customHeight="1" x14ac:dyDescent="0.2">
      <c r="A9" s="2448"/>
      <c r="B9" s="2449"/>
      <c r="C9" s="2449"/>
      <c r="D9" s="2449"/>
      <c r="E9" s="2449"/>
      <c r="F9" s="2450"/>
      <c r="G9" s="2451" t="str">
        <f>COVER!T13</f>
        <v>FOX CPA GROUP, LTD</v>
      </c>
      <c r="H9" s="2452"/>
      <c r="I9" s="2452"/>
      <c r="J9" s="2452"/>
      <c r="K9" s="2452"/>
      <c r="L9" s="2453"/>
    </row>
    <row r="10" spans="1:29" ht="13.5" customHeight="1" x14ac:dyDescent="0.2">
      <c r="A10" s="2454"/>
      <c r="B10" s="2455"/>
      <c r="C10" s="2455"/>
      <c r="D10" s="2455"/>
      <c r="E10" s="2455"/>
      <c r="F10" s="2456"/>
      <c r="G10" s="2451" t="str">
        <f>COVER!T17</f>
        <v>204 E CHERRY STREET, SUITE 300</v>
      </c>
      <c r="H10" s="2457"/>
      <c r="I10" s="2457"/>
      <c r="J10" s="2457"/>
      <c r="K10" s="2457"/>
      <c r="L10" s="2458"/>
    </row>
    <row r="11" spans="1:29" ht="13.5" customHeight="1" x14ac:dyDescent="0.2">
      <c r="A11" s="2039" t="s">
        <v>2026</v>
      </c>
      <c r="B11" s="2040"/>
      <c r="C11" s="2019"/>
      <c r="D11" s="2043"/>
      <c r="E11" s="2019"/>
      <c r="F11" s="2020"/>
      <c r="G11" s="2451" t="str">
        <f>COVER!T19</f>
        <v>WATSEKA</v>
      </c>
      <c r="H11" s="2457"/>
      <c r="I11" s="2457"/>
      <c r="J11" s="1981" t="str">
        <f>COVER!X19</f>
        <v>IL</v>
      </c>
      <c r="K11" s="1981">
        <f>COVER!Z19</f>
        <v>60970</v>
      </c>
      <c r="L11" s="2023"/>
    </row>
    <row r="12" spans="1:29" ht="13.5" customHeight="1" x14ac:dyDescent="0.2">
      <c r="A12" s="2459" t="s">
        <v>2025</v>
      </c>
      <c r="B12" s="2460"/>
      <c r="C12" s="2460"/>
      <c r="D12" s="2460"/>
      <c r="E12" s="2460"/>
      <c r="F12" s="2461"/>
      <c r="G12" s="1984"/>
      <c r="H12" s="1309"/>
      <c r="I12" s="1309"/>
      <c r="J12" s="1309"/>
      <c r="K12" s="1309"/>
      <c r="L12" s="1985"/>
    </row>
    <row r="13" spans="1:29" ht="13.5" customHeight="1" x14ac:dyDescent="0.2">
      <c r="A13" s="2451"/>
      <c r="B13" s="2452"/>
      <c r="C13" s="2452"/>
      <c r="D13" s="2452"/>
      <c r="E13" s="1308"/>
      <c r="F13" s="2032"/>
      <c r="G13" s="2024" t="s">
        <v>2028</v>
      </c>
      <c r="H13" s="2025"/>
      <c r="I13" s="2462" t="str">
        <f>COVER!T25</f>
        <v>foxgrp@sbcglobal.net</v>
      </c>
      <c r="J13" s="2463"/>
      <c r="K13" s="2463"/>
      <c r="L13" s="2464"/>
    </row>
    <row r="14" spans="1:29" ht="13.5" customHeight="1" x14ac:dyDescent="0.2">
      <c r="A14" s="2451" t="str">
        <f>COVER!A19</f>
        <v>1411 WEST LAFAYETTE STREET</v>
      </c>
      <c r="B14" s="2449"/>
      <c r="C14" s="2449"/>
      <c r="D14" s="2449"/>
      <c r="E14" s="2030">
        <v>0</v>
      </c>
      <c r="F14" s="1307"/>
      <c r="G14" s="2026" t="s">
        <v>1413</v>
      </c>
      <c r="H14" s="1290"/>
      <c r="I14" s="1290"/>
      <c r="J14" s="1290"/>
      <c r="K14" s="1290"/>
      <c r="L14" s="2022"/>
    </row>
    <row r="15" spans="1:29" ht="13.5" customHeight="1" x14ac:dyDescent="0.2">
      <c r="A15" s="2451" t="str">
        <f>COVER!A21</f>
        <v>WATSEKA</v>
      </c>
      <c r="B15" s="2457"/>
      <c r="C15" s="2457"/>
      <c r="D15" s="1289"/>
      <c r="E15" s="1986"/>
      <c r="F15" s="1306"/>
      <c r="G15" s="1980" t="str">
        <f>COVER!T15</f>
        <v>SHERILYN RABIDEAU</v>
      </c>
      <c r="H15" s="1290"/>
      <c r="I15" s="1290"/>
      <c r="J15" s="1290"/>
      <c r="K15" s="1290"/>
      <c r="L15" s="2022"/>
    </row>
    <row r="16" spans="1:29" ht="12.2" customHeight="1" x14ac:dyDescent="0.2">
      <c r="A16" s="2029" t="s">
        <v>2027</v>
      </c>
      <c r="B16" s="1557"/>
      <c r="C16" s="2031">
        <f>COVER!A25</f>
        <v>60970</v>
      </c>
      <c r="D16" s="2031"/>
      <c r="E16" s="2031"/>
      <c r="F16" s="2032"/>
      <c r="G16" s="2465"/>
      <c r="H16" s="2466"/>
      <c r="I16" s="2466"/>
      <c r="J16" s="2466"/>
      <c r="K16" s="2466"/>
      <c r="L16" s="2467"/>
    </row>
    <row r="17" spans="1:13" ht="12.2" customHeight="1" x14ac:dyDescent="0.2">
      <c r="A17" s="2468"/>
      <c r="B17" s="2469"/>
      <c r="C17" s="2469"/>
      <c r="D17" s="2469"/>
      <c r="E17" s="2469"/>
      <c r="F17" s="2470"/>
      <c r="G17" s="2026" t="s">
        <v>1412</v>
      </c>
      <c r="H17" s="1290"/>
      <c r="I17" s="1290"/>
      <c r="J17" s="1290"/>
      <c r="K17" s="2027" t="s">
        <v>1411</v>
      </c>
      <c r="L17" s="2020"/>
      <c r="M17" s="1305"/>
    </row>
    <row r="18" spans="1:13" ht="12.2" customHeight="1" x14ac:dyDescent="0.2">
      <c r="A18" s="2454"/>
      <c r="B18" s="2455"/>
      <c r="C18" s="2455"/>
      <c r="D18" s="2455"/>
      <c r="E18" s="2455"/>
      <c r="F18" s="2456"/>
      <c r="G18" s="2440" t="str">
        <f>COVER!T21</f>
        <v>815-432-3126</v>
      </c>
      <c r="H18" s="2441"/>
      <c r="I18" s="2441"/>
      <c r="J18" s="2441"/>
      <c r="K18" s="2440" t="str">
        <f>COVER!X21</f>
        <v>815-432-6061</v>
      </c>
      <c r="L18" s="2471"/>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2003</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2004</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2005</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2006</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2007</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2008</v>
      </c>
      <c r="D36" s="1295"/>
      <c r="E36" s="1295"/>
    </row>
    <row r="37" spans="1:8" ht="5.45" customHeight="1" x14ac:dyDescent="0.2">
      <c r="B37" s="1294"/>
      <c r="C37" s="1298"/>
      <c r="D37" s="1293"/>
      <c r="E37" s="1293"/>
    </row>
    <row r="38" spans="1:8" s="1288" customFormat="1" ht="12.2" customHeight="1" x14ac:dyDescent="0.2">
      <c r="B38" s="1291"/>
      <c r="C38" s="1297" t="s">
        <v>2009</v>
      </c>
      <c r="D38" s="1295"/>
      <c r="E38" s="1295"/>
    </row>
    <row r="39" spans="1:8" ht="5.45" customHeight="1" x14ac:dyDescent="0.2">
      <c r="B39" s="1294"/>
      <c r="C39" s="1298"/>
      <c r="D39" s="1293"/>
      <c r="E39" s="1293"/>
    </row>
    <row r="40" spans="1:8" s="1288" customFormat="1" ht="13.5" customHeight="1" x14ac:dyDescent="0.2">
      <c r="B40" s="1291"/>
      <c r="C40" s="1297" t="s">
        <v>2010</v>
      </c>
      <c r="D40" s="1295"/>
      <c r="E40" s="1295"/>
    </row>
    <row r="41" spans="1:8" ht="4.9000000000000004" customHeight="1" x14ac:dyDescent="0.2">
      <c r="A41" s="1299"/>
      <c r="B41" s="1294"/>
      <c r="C41" s="1298"/>
      <c r="D41" s="1293"/>
      <c r="E41" s="1293"/>
    </row>
    <row r="42" spans="1:8" s="1288" customFormat="1" ht="13.5" customHeight="1" x14ac:dyDescent="0.2">
      <c r="B42" s="1291"/>
      <c r="C42" s="1297" t="s">
        <v>2011</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2012</v>
      </c>
      <c r="D46" s="1289"/>
      <c r="E46" s="1289"/>
      <c r="F46" s="1289"/>
      <c r="G46" s="1289"/>
      <c r="H46" s="1289"/>
    </row>
    <row r="47" spans="1:8" ht="12.2" customHeight="1" x14ac:dyDescent="0.2"/>
    <row r="48" spans="1:8" ht="12.2" customHeight="1" x14ac:dyDescent="0.2">
      <c r="B48" s="1729"/>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71&amp;R&amp;8Page 71</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view="pageLayout" zoomScaleNormal="115" workbookViewId="0">
      <selection activeCell="D4" sqref="D4"/>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9" customFormat="1" ht="12.75" x14ac:dyDescent="0.2">
      <c r="A1" s="2472" t="str">
        <f>'Single Audit Cover'!A7</f>
        <v>Iroquois County CUSD 9</v>
      </c>
      <c r="B1" s="2439"/>
      <c r="C1" s="2439"/>
      <c r="D1" s="2439"/>
    </row>
    <row r="2" spans="1:11" s="1979" customFormat="1" ht="12.75" x14ac:dyDescent="0.2">
      <c r="A2" s="2473">
        <f>'Single Audit Cover'!E7</f>
        <v>32038009026</v>
      </c>
      <c r="B2" s="2474"/>
      <c r="C2" s="2474"/>
      <c r="D2" s="2474"/>
    </row>
    <row r="3" spans="1:11" s="1979" customFormat="1" ht="12.75" x14ac:dyDescent="0.2">
      <c r="A3" s="2472" t="s">
        <v>2013</v>
      </c>
      <c r="B3" s="2439"/>
      <c r="C3" s="2439"/>
      <c r="D3" s="2439"/>
    </row>
    <row r="4" spans="1:11" s="1979" customFormat="1" ht="4.5" customHeight="1" x14ac:dyDescent="0.2">
      <c r="A4" s="1977"/>
      <c r="B4" s="1976"/>
      <c r="C4" s="1976"/>
      <c r="D4" s="1976"/>
    </row>
    <row r="5" spans="1:11" x14ac:dyDescent="0.2">
      <c r="B5" s="1345" t="s">
        <v>2014</v>
      </c>
      <c r="C5" s="1344"/>
      <c r="D5" s="1321"/>
    </row>
    <row r="6" spans="1:11" x14ac:dyDescent="0.2">
      <c r="B6" s="1345" t="s">
        <v>1488</v>
      </c>
      <c r="C6" s="1344"/>
      <c r="D6" s="1321"/>
    </row>
    <row r="7" spans="1:11" x14ac:dyDescent="0.2">
      <c r="B7" s="1345" t="s">
        <v>2015</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5"/>
      <c r="C11" s="1319">
        <v>1</v>
      </c>
      <c r="D11" s="1343" t="s">
        <v>1486</v>
      </c>
      <c r="E11" s="1338"/>
      <c r="F11" s="1338"/>
      <c r="G11" s="1338"/>
      <c r="H11" s="1338"/>
      <c r="I11" s="1338"/>
      <c r="J11" s="1338"/>
      <c r="K11" s="1338"/>
    </row>
    <row r="12" spans="1:11" x14ac:dyDescent="0.2">
      <c r="B12" s="2035"/>
      <c r="C12" s="1319">
        <f>C11+1</f>
        <v>2</v>
      </c>
      <c r="D12" s="1340" t="s">
        <v>1810</v>
      </c>
      <c r="E12" s="1338"/>
      <c r="F12" s="1338"/>
      <c r="G12" s="1338"/>
      <c r="H12" s="1338"/>
      <c r="I12" s="1338"/>
      <c r="J12" s="1338"/>
      <c r="K12" s="1338"/>
    </row>
    <row r="13" spans="1:11" x14ac:dyDescent="0.2">
      <c r="B13" s="2035"/>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5"/>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5"/>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5"/>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5"/>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5"/>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5"/>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5"/>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6"/>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5"/>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5"/>
      <c r="C49" s="1319">
        <f>C45+1</f>
        <v>13</v>
      </c>
      <c r="D49" s="1318" t="s">
        <v>1461</v>
      </c>
    </row>
    <row r="50" spans="1:4" x14ac:dyDescent="0.2">
      <c r="A50" s="1315"/>
      <c r="B50" s="2035"/>
      <c r="C50" s="1319">
        <f>C49+1</f>
        <v>14</v>
      </c>
      <c r="D50" s="1318" t="s">
        <v>1460</v>
      </c>
    </row>
    <row r="51" spans="1:4" x14ac:dyDescent="0.2">
      <c r="A51" s="1315"/>
      <c r="B51" s="2035"/>
      <c r="C51" s="1319">
        <f>C50+1</f>
        <v>15</v>
      </c>
      <c r="D51" s="1318" t="s">
        <v>1459</v>
      </c>
    </row>
    <row r="52" spans="1:4" x14ac:dyDescent="0.2">
      <c r="A52" s="1315"/>
      <c r="B52" s="2035"/>
      <c r="C52" s="1319">
        <f>C51+1</f>
        <v>16</v>
      </c>
      <c r="D52" s="1318" t="s">
        <v>1458</v>
      </c>
    </row>
    <row r="53" spans="1:4" x14ac:dyDescent="0.2">
      <c r="A53" s="1315"/>
      <c r="B53" s="2035"/>
      <c r="C53" s="1319">
        <f>C52+1</f>
        <v>17</v>
      </c>
      <c r="D53" s="1321" t="s">
        <v>1812</v>
      </c>
    </row>
    <row r="54" spans="1:4" ht="10.5" customHeight="1" x14ac:dyDescent="0.2">
      <c r="A54" s="1315"/>
      <c r="D54" s="1318" t="s">
        <v>1457</v>
      </c>
    </row>
    <row r="55" spans="1:4" x14ac:dyDescent="0.2">
      <c r="A55" s="1315"/>
      <c r="C55" s="2037"/>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7"/>
      <c r="D58" s="1318" t="s">
        <v>1453</v>
      </c>
    </row>
    <row r="59" spans="1:4" ht="10.5" customHeight="1" x14ac:dyDescent="0.2">
      <c r="A59" s="1315"/>
      <c r="D59" s="1333" t="s">
        <v>1452</v>
      </c>
    </row>
    <row r="60" spans="1:4" ht="10.5" customHeight="1" x14ac:dyDescent="0.2">
      <c r="A60" s="1315"/>
      <c r="D60" s="1321" t="s">
        <v>1451</v>
      </c>
    </row>
    <row r="61" spans="1:4" x14ac:dyDescent="0.2">
      <c r="A61" s="1315"/>
      <c r="C61" s="2037"/>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7"/>
      <c r="D64" s="1318" t="s">
        <v>1447</v>
      </c>
    </row>
    <row r="65" spans="1:4" ht="10.5" customHeight="1" x14ac:dyDescent="0.2">
      <c r="A65" s="1315"/>
      <c r="D65" s="1333" t="s">
        <v>1446</v>
      </c>
    </row>
    <row r="66" spans="1:4" ht="4.5" customHeight="1" x14ac:dyDescent="0.2">
      <c r="A66" s="1315"/>
      <c r="D66" s="1321"/>
    </row>
    <row r="67" spans="1:4" x14ac:dyDescent="0.2">
      <c r="A67" s="1315"/>
      <c r="B67" s="2035"/>
      <c r="C67" s="1319">
        <f>C53+1</f>
        <v>18</v>
      </c>
      <c r="D67" s="1323" t="s">
        <v>1445</v>
      </c>
    </row>
    <row r="68" spans="1:4" x14ac:dyDescent="0.2">
      <c r="A68" s="1315"/>
      <c r="B68" s="2035"/>
      <c r="C68" s="1319">
        <f>C67+1</f>
        <v>19</v>
      </c>
      <c r="D68" s="1318" t="s">
        <v>1444</v>
      </c>
    </row>
    <row r="69" spans="1:4" x14ac:dyDescent="0.2">
      <c r="A69" s="1315"/>
      <c r="B69" s="2035"/>
      <c r="C69" s="1319">
        <f>C68+1</f>
        <v>20</v>
      </c>
      <c r="D69" s="1331" t="s">
        <v>1443</v>
      </c>
    </row>
    <row r="70" spans="1:4" x14ac:dyDescent="0.2">
      <c r="A70" s="1315"/>
      <c r="B70" s="2035"/>
      <c r="C70" s="1319">
        <f>C69+1</f>
        <v>21</v>
      </c>
      <c r="D70" s="1321" t="s">
        <v>1442</v>
      </c>
    </row>
    <row r="71" spans="1:4" x14ac:dyDescent="0.2">
      <c r="A71" s="1315"/>
      <c r="B71" s="2035"/>
      <c r="C71" s="1319">
        <f>C70+1</f>
        <v>22</v>
      </c>
      <c r="D71" s="1332" t="s">
        <v>1441</v>
      </c>
    </row>
    <row r="72" spans="1:4" x14ac:dyDescent="0.2">
      <c r="A72" s="1315"/>
      <c r="B72" s="2035"/>
      <c r="C72" s="1319">
        <f>C71+1</f>
        <v>23</v>
      </c>
      <c r="D72" s="1331" t="s">
        <v>1813</v>
      </c>
    </row>
    <row r="73" spans="1:4" ht="10.5" customHeight="1" x14ac:dyDescent="0.2">
      <c r="A73" s="1315"/>
      <c r="B73" s="1330"/>
      <c r="D73" s="1318" t="s">
        <v>1440</v>
      </c>
    </row>
    <row r="74" spans="1:4" x14ac:dyDescent="0.2">
      <c r="A74" s="1315"/>
      <c r="B74" s="2035"/>
      <c r="C74" s="1319">
        <f>C72+1</f>
        <v>24</v>
      </c>
      <c r="D74" s="1318" t="s">
        <v>1439</v>
      </c>
    </row>
    <row r="75" spans="1:4" x14ac:dyDescent="0.2">
      <c r="A75" s="1315"/>
      <c r="B75" s="2035"/>
      <c r="C75" s="1319">
        <f>C74+1</f>
        <v>25</v>
      </c>
      <c r="D75" s="1318" t="s">
        <v>1438</v>
      </c>
    </row>
    <row r="76" spans="1:4" x14ac:dyDescent="0.2">
      <c r="A76" s="1315"/>
      <c r="B76" s="2035"/>
      <c r="C76" s="1319">
        <f>C75+1</f>
        <v>26</v>
      </c>
      <c r="D76" s="1318" t="s">
        <v>1437</v>
      </c>
    </row>
    <row r="77" spans="1:4" x14ac:dyDescent="0.2">
      <c r="A77" s="1315"/>
      <c r="B77" s="2035"/>
      <c r="C77" s="1319">
        <f>C76+1</f>
        <v>27</v>
      </c>
      <c r="D77" s="1318" t="s">
        <v>1436</v>
      </c>
    </row>
    <row r="78" spans="1:4" x14ac:dyDescent="0.2">
      <c r="A78" s="1315"/>
      <c r="B78" s="1324"/>
      <c r="C78" s="2037"/>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5"/>
      <c r="C82" s="1319">
        <f>C77+1</f>
        <v>28</v>
      </c>
      <c r="D82" s="1318" t="s">
        <v>1433</v>
      </c>
    </row>
    <row r="83" spans="1:4" x14ac:dyDescent="0.2">
      <c r="A83" s="1315"/>
      <c r="B83" s="2035"/>
      <c r="C83" s="1319">
        <f>C82+1</f>
        <v>29</v>
      </c>
      <c r="D83" s="1327" t="s">
        <v>1432</v>
      </c>
    </row>
    <row r="84" spans="1:4" x14ac:dyDescent="0.2">
      <c r="A84" s="1315"/>
      <c r="B84" s="2035"/>
      <c r="C84" s="1319">
        <f>C83+1</f>
        <v>30</v>
      </c>
      <c r="D84" s="1318" t="s">
        <v>1431</v>
      </c>
    </row>
    <row r="85" spans="1:4" x14ac:dyDescent="0.2">
      <c r="A85" s="1315"/>
      <c r="B85" s="2035"/>
      <c r="C85" s="1319">
        <f>C84+1</f>
        <v>31</v>
      </c>
      <c r="D85" s="1318" t="s">
        <v>2016</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5"/>
      <c r="C89" s="1319">
        <f>C85+1</f>
        <v>32</v>
      </c>
      <c r="D89" s="1321" t="s">
        <v>1814</v>
      </c>
    </row>
    <row r="90" spans="1:4" x14ac:dyDescent="0.2">
      <c r="A90" s="1315"/>
      <c r="B90" s="2035"/>
      <c r="C90" s="1319">
        <v>32</v>
      </c>
      <c r="D90" s="1321" t="s">
        <v>1429</v>
      </c>
    </row>
    <row r="91" spans="1:4" x14ac:dyDescent="0.2">
      <c r="A91" s="1315"/>
      <c r="B91" s="2035"/>
      <c r="C91" s="1319">
        <v>33</v>
      </c>
      <c r="D91" s="1321" t="s">
        <v>1428</v>
      </c>
    </row>
    <row r="92" spans="1:4" x14ac:dyDescent="0.2">
      <c r="A92" s="1315"/>
      <c r="B92" s="2035"/>
      <c r="C92" s="1319">
        <v>34</v>
      </c>
      <c r="D92" s="1321" t="s">
        <v>1427</v>
      </c>
    </row>
    <row r="93" spans="1:4" ht="11.25" customHeight="1" x14ac:dyDescent="0.2">
      <c r="A93" s="1315"/>
      <c r="B93" s="2038"/>
      <c r="C93" s="1319"/>
      <c r="D93" s="1325" t="s">
        <v>1426</v>
      </c>
    </row>
    <row r="94" spans="1:4" x14ac:dyDescent="0.2">
      <c r="A94" s="1315"/>
      <c r="B94" s="2035"/>
      <c r="C94" s="1319">
        <f>C92+1</f>
        <v>35</v>
      </c>
      <c r="D94" s="1318" t="s">
        <v>1425</v>
      </c>
    </row>
    <row r="95" spans="1:4" x14ac:dyDescent="0.2">
      <c r="A95" s="1315"/>
      <c r="B95" s="2035"/>
      <c r="C95" s="1319">
        <f>C94+1</f>
        <v>36</v>
      </c>
      <c r="D95" s="1318" t="s">
        <v>1815</v>
      </c>
    </row>
    <row r="96" spans="1:4" x14ac:dyDescent="0.2">
      <c r="A96" s="1315"/>
      <c r="B96" s="2035"/>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5"/>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72&amp;R&amp;8Page 72</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7" t="str">
        <f>'Single Audit Cover'!A7</f>
        <v>Iroquois County CUSD 9</v>
      </c>
      <c r="B1" s="2477"/>
      <c r="C1" s="2477"/>
      <c r="D1" s="2477"/>
      <c r="E1" s="2477"/>
    </row>
    <row r="2" spans="1:5" x14ac:dyDescent="0.2">
      <c r="A2" s="2478">
        <f>'Single Audit Cover'!E7</f>
        <v>32038009026</v>
      </c>
      <c r="B2" s="2478"/>
      <c r="C2" s="2478"/>
      <c r="D2" s="2478"/>
      <c r="E2" s="2478"/>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885695</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44305</v>
      </c>
    </row>
    <row r="15" spans="1:5" x14ac:dyDescent="0.2">
      <c r="A15" s="1362"/>
      <c r="B15" s="1361"/>
      <c r="C15" s="1361"/>
    </row>
    <row r="16" spans="1:5" x14ac:dyDescent="0.2">
      <c r="A16" s="1362" t="s">
        <v>1500</v>
      </c>
      <c r="B16" s="1361"/>
      <c r="C16" s="1361"/>
    </row>
    <row r="17" spans="1:4" x14ac:dyDescent="0.2">
      <c r="A17" s="1362" t="s">
        <v>2029</v>
      </c>
      <c r="B17" s="1361" t="s">
        <v>1499</v>
      </c>
      <c r="C17" s="1361"/>
      <c r="D17" s="1360">
        <f>-SUM('Revenues 9-14'!C271:K271)</f>
        <v>0</v>
      </c>
    </row>
    <row r="19" spans="1:4" ht="13.5" thickBot="1" x14ac:dyDescent="0.25">
      <c r="A19" s="1359" t="s">
        <v>1498</v>
      </c>
      <c r="D19" s="1358">
        <f>SUM(D10:D17)</f>
        <v>930000</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9"/>
      <c r="B24" s="2480"/>
      <c r="D24" s="1351"/>
    </row>
    <row r="25" spans="1:4" x14ac:dyDescent="0.2">
      <c r="A25" s="2475"/>
      <c r="B25" s="2476"/>
      <c r="D25" s="1351"/>
    </row>
    <row r="26" spans="1:4" x14ac:dyDescent="0.2">
      <c r="A26" s="2475"/>
      <c r="B26" s="2476"/>
      <c r="D26" s="1351"/>
    </row>
    <row r="27" spans="1:4" x14ac:dyDescent="0.2">
      <c r="A27" s="2475"/>
      <c r="B27" s="2476"/>
      <c r="D27" s="1351"/>
    </row>
    <row r="28" spans="1:4" x14ac:dyDescent="0.2">
      <c r="A28" s="2475"/>
      <c r="B28" s="2476"/>
      <c r="D28" s="1351"/>
    </row>
    <row r="29" spans="1:4" x14ac:dyDescent="0.2">
      <c r="A29" s="2475"/>
      <c r="B29" s="2476"/>
      <c r="D29" s="1351"/>
    </row>
    <row r="30" spans="1:4" x14ac:dyDescent="0.2">
      <c r="A30" s="2475"/>
      <c r="B30" s="2476"/>
      <c r="D30" s="1351"/>
    </row>
    <row r="32" spans="1:4" x14ac:dyDescent="0.2">
      <c r="A32" s="1357" t="s">
        <v>1496</v>
      </c>
      <c r="D32" s="1356">
        <f>SUM(D19:D30)</f>
        <v>930000</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5"/>
      <c r="B40" s="2476"/>
      <c r="D40" s="1351"/>
    </row>
    <row r="41" spans="1:4" x14ac:dyDescent="0.2">
      <c r="A41" s="2475"/>
      <c r="B41" s="2476"/>
      <c r="D41" s="1350"/>
    </row>
    <row r="42" spans="1:4" x14ac:dyDescent="0.2">
      <c r="A42" s="2475"/>
      <c r="B42" s="2476"/>
      <c r="D42" s="1350"/>
    </row>
    <row r="43" spans="1:4" x14ac:dyDescent="0.2">
      <c r="A43" s="2475"/>
      <c r="B43" s="2476"/>
      <c r="D43" s="1350"/>
    </row>
    <row r="44" spans="1:4" x14ac:dyDescent="0.2">
      <c r="A44" s="2475"/>
      <c r="B44" s="2476"/>
      <c r="D44" s="1350"/>
    </row>
    <row r="45" spans="1:4" x14ac:dyDescent="0.2">
      <c r="A45" s="2475"/>
      <c r="B45" s="2476"/>
      <c r="D45" s="1350"/>
    </row>
    <row r="47" spans="1:4" x14ac:dyDescent="0.2">
      <c r="B47" s="1349" t="s">
        <v>1490</v>
      </c>
      <c r="C47" s="1349"/>
      <c r="D47" s="1982">
        <f>SUM(D35:D45)</f>
        <v>0</v>
      </c>
    </row>
    <row r="49" spans="2:4" x14ac:dyDescent="0.2">
      <c r="B49" s="1349" t="s">
        <v>1489</v>
      </c>
      <c r="C49" s="1349"/>
      <c r="D49" s="1982">
        <f>D32-D47</f>
        <v>930000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73&amp;R&amp;8Page 73</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L144"/>
  <sheetViews>
    <sheetView showGridLines="0" view="pageLayout" topLeftCell="A40" zoomScaleNormal="110" workbookViewId="0">
      <selection activeCell="J25" sqref="J2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1:12" ht="11.85" customHeight="1" x14ac:dyDescent="0.2">
      <c r="B1" s="2481" t="str">
        <f>'Single Audit Cover'!A7</f>
        <v>Iroquois County CUSD 9</v>
      </c>
      <c r="C1" s="2482"/>
      <c r="D1" s="2482"/>
      <c r="E1" s="2482"/>
      <c r="F1" s="2482"/>
      <c r="G1" s="2482"/>
      <c r="H1" s="2482"/>
      <c r="I1" s="2482"/>
      <c r="J1" s="2482"/>
      <c r="K1" s="2482"/>
    </row>
    <row r="2" spans="1:12" ht="15" x14ac:dyDescent="0.2">
      <c r="B2" s="2483">
        <f>'Single Audit Cover'!E7</f>
        <v>32038009026</v>
      </c>
      <c r="C2" s="2483"/>
      <c r="D2" s="2483"/>
      <c r="E2" s="2483"/>
      <c r="F2" s="2483"/>
      <c r="G2" s="2483"/>
      <c r="H2" s="2483"/>
      <c r="I2" s="2483"/>
      <c r="J2" s="2483"/>
      <c r="K2" s="2483"/>
      <c r="L2" s="1421"/>
    </row>
    <row r="3" spans="1:12" ht="15" x14ac:dyDescent="0.2">
      <c r="B3" s="2484" t="s">
        <v>1474</v>
      </c>
      <c r="C3" s="2484"/>
      <c r="D3" s="2484"/>
      <c r="E3" s="2484"/>
      <c r="F3" s="2484"/>
      <c r="G3" s="2484"/>
      <c r="H3" s="2484"/>
      <c r="I3" s="2484"/>
      <c r="J3" s="2484"/>
      <c r="K3" s="2484"/>
      <c r="L3" s="1421"/>
    </row>
    <row r="4" spans="1:12" ht="15" x14ac:dyDescent="0.2">
      <c r="B4" s="2438" t="str">
        <f>'[1]Single Audit Cover'!A4</f>
        <v>Year Ending June 30, 2016</v>
      </c>
      <c r="C4" s="2438"/>
      <c r="D4" s="2438"/>
      <c r="E4" s="2438"/>
      <c r="F4" s="2438"/>
      <c r="G4" s="2438"/>
      <c r="H4" s="2438"/>
      <c r="I4" s="2438"/>
      <c r="J4" s="2438"/>
      <c r="K4" s="2438"/>
      <c r="L4" s="1421"/>
    </row>
    <row r="6" spans="1:12" x14ac:dyDescent="0.2">
      <c r="B6" s="1420"/>
      <c r="C6" s="1419"/>
      <c r="D6" s="1418" t="s">
        <v>1539</v>
      </c>
      <c r="E6" s="1415" t="s">
        <v>624</v>
      </c>
      <c r="F6" s="1417"/>
      <c r="G6" s="1416" t="s">
        <v>1538</v>
      </c>
      <c r="H6" s="1415"/>
      <c r="I6" s="1414"/>
      <c r="J6" s="1413"/>
      <c r="K6" s="1412"/>
    </row>
    <row r="7" spans="1: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1:12" ht="13.5" x14ac:dyDescent="0.2">
      <c r="B8" s="1403" t="s">
        <v>1532</v>
      </c>
      <c r="C8" s="1411" t="s">
        <v>1531</v>
      </c>
      <c r="D8" s="1410" t="s">
        <v>1530</v>
      </c>
      <c r="E8" s="1409" t="s">
        <v>1857</v>
      </c>
      <c r="F8" s="1408" t="s">
        <v>1953</v>
      </c>
      <c r="G8" s="1407" t="s">
        <v>1857</v>
      </c>
      <c r="H8" s="1406" t="s">
        <v>1953</v>
      </c>
      <c r="I8" s="1406" t="s">
        <v>1529</v>
      </c>
      <c r="J8" s="1405" t="s">
        <v>1528</v>
      </c>
      <c r="K8" s="1404"/>
    </row>
    <row r="9" spans="1: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1:12" ht="20.100000000000001" customHeight="1" x14ac:dyDescent="0.2">
      <c r="B10" s="1391" t="s">
        <v>2104</v>
      </c>
      <c r="C10" s="1394"/>
      <c r="D10" s="1393"/>
      <c r="E10" s="1392"/>
      <c r="F10" s="1392"/>
      <c r="G10" s="1392"/>
      <c r="H10" s="1392"/>
      <c r="I10" s="1392"/>
      <c r="J10" s="1392"/>
      <c r="K10" s="1392"/>
    </row>
    <row r="11" spans="1:12" ht="20.100000000000001" customHeight="1" x14ac:dyDescent="0.2">
      <c r="B11" s="1391" t="s">
        <v>2105</v>
      </c>
      <c r="C11" s="1390"/>
      <c r="D11" s="1389"/>
      <c r="E11" s="1388"/>
      <c r="F11" s="1388"/>
      <c r="G11" s="1388"/>
      <c r="H11" s="1388"/>
      <c r="I11" s="1388"/>
      <c r="J11" s="1388"/>
      <c r="K11" s="1388"/>
    </row>
    <row r="12" spans="1:12" ht="20.100000000000001" customHeight="1" x14ac:dyDescent="0.2">
      <c r="B12" s="1391" t="s">
        <v>2106</v>
      </c>
      <c r="C12" s="1390" t="s">
        <v>2107</v>
      </c>
      <c r="D12" s="1389" t="s">
        <v>2108</v>
      </c>
      <c r="E12" s="1388">
        <v>285118</v>
      </c>
      <c r="F12" s="1388">
        <v>84838</v>
      </c>
      <c r="G12" s="1388">
        <v>324336</v>
      </c>
      <c r="H12" s="1388">
        <v>45620</v>
      </c>
      <c r="I12" s="1388"/>
      <c r="J12" s="1388">
        <v>369956</v>
      </c>
      <c r="K12" s="1388">
        <v>375334</v>
      </c>
    </row>
    <row r="13" spans="1:12" ht="20.100000000000001" customHeight="1" x14ac:dyDescent="0.2">
      <c r="B13" s="1391" t="s">
        <v>2106</v>
      </c>
      <c r="C13" s="1390" t="s">
        <v>2107</v>
      </c>
      <c r="D13" s="1389" t="s">
        <v>2109</v>
      </c>
      <c r="E13" s="1388"/>
      <c r="F13" s="1388">
        <v>247292</v>
      </c>
      <c r="G13" s="1388"/>
      <c r="H13" s="1388">
        <v>284160</v>
      </c>
      <c r="I13" s="1388"/>
      <c r="J13" s="1388">
        <v>284160</v>
      </c>
      <c r="K13" s="1388">
        <v>341934</v>
      </c>
    </row>
    <row r="14" spans="1:12" ht="20.100000000000001" customHeight="1" x14ac:dyDescent="0.2">
      <c r="B14" s="1391" t="s">
        <v>877</v>
      </c>
      <c r="C14" s="1390" t="s">
        <v>2110</v>
      </c>
      <c r="D14" s="1389" t="s">
        <v>2111</v>
      </c>
      <c r="E14" s="1388">
        <v>42087</v>
      </c>
      <c r="F14" s="1388">
        <v>11933</v>
      </c>
      <c r="G14" s="1388">
        <v>47568</v>
      </c>
      <c r="H14" s="1388">
        <v>6452</v>
      </c>
      <c r="I14" s="1388"/>
      <c r="J14" s="1388">
        <v>54020</v>
      </c>
      <c r="K14" s="1388">
        <v>54020</v>
      </c>
    </row>
    <row r="15" spans="1:12" ht="20.100000000000001" customHeight="1" x14ac:dyDescent="0.2">
      <c r="B15" s="1391" t="s">
        <v>877</v>
      </c>
      <c r="C15" s="1390" t="s">
        <v>2110</v>
      </c>
      <c r="D15" s="1389" t="s">
        <v>2112</v>
      </c>
      <c r="E15" s="1388"/>
      <c r="F15" s="1388">
        <v>42252</v>
      </c>
      <c r="G15" s="1388"/>
      <c r="H15" s="1388">
        <v>47004</v>
      </c>
      <c r="I15" s="1388"/>
      <c r="J15" s="1388">
        <v>47004</v>
      </c>
      <c r="K15" s="1388">
        <v>53296</v>
      </c>
    </row>
    <row r="16" spans="1:12" ht="20.100000000000001" customHeight="1" x14ac:dyDescent="0.2">
      <c r="A16" s="1367" t="s">
        <v>2113</v>
      </c>
      <c r="B16" s="1391" t="s">
        <v>2114</v>
      </c>
      <c r="C16" s="1390" t="s">
        <v>2115</v>
      </c>
      <c r="D16" s="1389" t="s">
        <v>2123</v>
      </c>
      <c r="E16" s="1388"/>
      <c r="F16" s="1388">
        <v>18775</v>
      </c>
      <c r="G16" s="1388">
        <v>18775</v>
      </c>
      <c r="H16" s="1388"/>
      <c r="I16" s="1388"/>
      <c r="J16" s="1388">
        <v>18775</v>
      </c>
      <c r="K16" s="1388">
        <v>18775</v>
      </c>
    </row>
    <row r="17" spans="2:12" ht="20.100000000000001" customHeight="1" x14ac:dyDescent="0.2">
      <c r="B17" s="1391" t="s">
        <v>2114</v>
      </c>
      <c r="C17" s="1390" t="s">
        <v>2115</v>
      </c>
      <c r="D17" s="1389" t="s">
        <v>2116</v>
      </c>
      <c r="E17" s="1388"/>
      <c r="F17" s="1388">
        <v>19803</v>
      </c>
      <c r="G17" s="1388"/>
      <c r="H17" s="1388">
        <v>19803</v>
      </c>
      <c r="I17" s="1388"/>
      <c r="J17" s="1388">
        <v>19803</v>
      </c>
      <c r="K17" s="1388">
        <v>19803</v>
      </c>
    </row>
    <row r="18" spans="2:12" ht="20.100000000000001" customHeight="1" x14ac:dyDescent="0.2">
      <c r="B18" s="1391" t="s">
        <v>2117</v>
      </c>
      <c r="C18" s="1390" t="s">
        <v>2118</v>
      </c>
      <c r="D18" s="1389" t="s">
        <v>2126</v>
      </c>
      <c r="E18" s="1388">
        <v>39693</v>
      </c>
      <c r="F18" s="1388">
        <v>71758</v>
      </c>
      <c r="G18" s="1388">
        <v>39693</v>
      </c>
      <c r="H18" s="1388">
        <v>71758</v>
      </c>
      <c r="I18" s="1388"/>
      <c r="J18" s="1388">
        <v>111451</v>
      </c>
      <c r="K18" s="1388" t="s">
        <v>2124</v>
      </c>
    </row>
    <row r="19" spans="2:12" ht="20.100000000000001" customHeight="1" x14ac:dyDescent="0.2">
      <c r="B19" s="1391" t="s">
        <v>2117</v>
      </c>
      <c r="C19" s="1390" t="s">
        <v>2118</v>
      </c>
      <c r="D19" s="1389" t="s">
        <v>2119</v>
      </c>
      <c r="E19" s="1388"/>
      <c r="F19" s="1388">
        <v>19475</v>
      </c>
      <c r="G19" s="1388"/>
      <c r="H19" s="1388">
        <v>19475</v>
      </c>
      <c r="I19" s="1388"/>
      <c r="J19" s="1388">
        <v>19475</v>
      </c>
      <c r="K19" s="1388" t="s">
        <v>2124</v>
      </c>
    </row>
    <row r="20" spans="2:12" ht="20.100000000000001" customHeight="1" x14ac:dyDescent="0.2">
      <c r="B20" s="1391" t="s">
        <v>2120</v>
      </c>
      <c r="C20" s="1390"/>
      <c r="D20" s="1389"/>
      <c r="E20" s="1388">
        <v>366898</v>
      </c>
      <c r="F20" s="1388">
        <v>516126</v>
      </c>
      <c r="G20" s="1388">
        <v>430372</v>
      </c>
      <c r="H20" s="1388">
        <v>494272</v>
      </c>
      <c r="I20" s="1388"/>
      <c r="J20" s="1388">
        <v>924644</v>
      </c>
      <c r="K20" s="1388"/>
    </row>
    <row r="21" spans="2:12" ht="20.100000000000001" customHeight="1" x14ac:dyDescent="0.2">
      <c r="B21" s="1391" t="s">
        <v>1390</v>
      </c>
      <c r="C21" s="1390"/>
      <c r="D21" s="1389"/>
      <c r="E21" s="1388"/>
      <c r="F21" s="1388"/>
      <c r="G21" s="1388"/>
      <c r="H21" s="1388"/>
      <c r="I21" s="1388"/>
      <c r="J21" s="1388"/>
      <c r="K21" s="1388"/>
    </row>
    <row r="22" spans="2:12" ht="20.100000000000001" customHeight="1" x14ac:dyDescent="0.2">
      <c r="B22" s="1391" t="s">
        <v>2121</v>
      </c>
      <c r="C22" s="1390"/>
      <c r="D22" s="1389"/>
      <c r="E22" s="1388"/>
      <c r="F22" s="1388"/>
      <c r="G22" s="1388"/>
      <c r="H22" s="1388"/>
      <c r="I22" s="1388"/>
      <c r="J22" s="1388"/>
      <c r="K22" s="1388"/>
    </row>
    <row r="23" spans="2:12" ht="20.100000000000001" customHeight="1" x14ac:dyDescent="0.2">
      <c r="B23" s="1391" t="s">
        <v>1390</v>
      </c>
      <c r="C23" s="1390" t="s">
        <v>1390</v>
      </c>
      <c r="D23" s="1389" t="s">
        <v>1390</v>
      </c>
      <c r="E23" s="1388"/>
      <c r="F23" s="1388"/>
      <c r="G23" s="1388"/>
      <c r="H23" s="1388"/>
      <c r="I23" s="1388"/>
      <c r="J23" s="1388"/>
      <c r="K23" s="1388"/>
    </row>
    <row r="24" spans="2:12" ht="20.100000000000001" customHeight="1" x14ac:dyDescent="0.2">
      <c r="B24" s="1391" t="s">
        <v>2122</v>
      </c>
      <c r="C24" s="1390">
        <v>93.778000000000006</v>
      </c>
      <c r="D24" s="1389" t="s">
        <v>2125</v>
      </c>
      <c r="E24" s="1388"/>
      <c r="F24" s="1388">
        <v>13907</v>
      </c>
      <c r="G24" s="1388"/>
      <c r="H24" s="1388">
        <v>13907</v>
      </c>
      <c r="I24" s="1388"/>
      <c r="J24" s="1388">
        <v>13907</v>
      </c>
      <c r="K24" s="1388" t="s">
        <v>2124</v>
      </c>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74&amp;R&amp;8Page 74</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4"/>
  <sheetViews>
    <sheetView showGridLines="0" view="pageLayout" zoomScaleNormal="110" workbookViewId="0">
      <selection activeCell="J25" sqref="J25"/>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81" t="str">
        <f>'Single Audit Cover'!A7</f>
        <v>Iroquois County CUSD 9</v>
      </c>
      <c r="C1" s="2482"/>
      <c r="D1" s="2482"/>
      <c r="E1" s="2482"/>
      <c r="F1" s="2482"/>
      <c r="G1" s="2482"/>
      <c r="H1" s="2482"/>
      <c r="I1" s="2482"/>
      <c r="J1" s="2482"/>
      <c r="K1" s="2482"/>
    </row>
    <row r="2" spans="2:12" ht="15" x14ac:dyDescent="0.2">
      <c r="B2" s="2483">
        <f>'Single Audit Cover'!E7</f>
        <v>32038009026</v>
      </c>
      <c r="C2" s="2483"/>
      <c r="D2" s="2483"/>
      <c r="E2" s="2483"/>
      <c r="F2" s="2483"/>
      <c r="G2" s="2483"/>
      <c r="H2" s="2483"/>
      <c r="I2" s="2483"/>
      <c r="J2" s="2483"/>
      <c r="K2" s="2483"/>
      <c r="L2" s="1421"/>
    </row>
    <row r="3" spans="2:12" ht="15" x14ac:dyDescent="0.2">
      <c r="B3" s="2484" t="s">
        <v>1474</v>
      </c>
      <c r="C3" s="2484"/>
      <c r="D3" s="2484"/>
      <c r="E3" s="2484"/>
      <c r="F3" s="2484"/>
      <c r="G3" s="2484"/>
      <c r="H3" s="2484"/>
      <c r="I3" s="2484"/>
      <c r="J3" s="2484"/>
      <c r="K3" s="2484"/>
      <c r="L3" s="1421"/>
    </row>
    <row r="4" spans="2:12" ht="15" x14ac:dyDescent="0.2">
      <c r="B4" s="2438" t="str">
        <f>'[1]Single Audit Cover'!A4</f>
        <v>Year Ending June 30, 2016</v>
      </c>
      <c r="C4" s="2438"/>
      <c r="D4" s="2438"/>
      <c r="E4" s="2438"/>
      <c r="F4" s="2438"/>
      <c r="G4" s="2438"/>
      <c r="H4" s="2438"/>
      <c r="I4" s="2438"/>
      <c r="J4" s="2438"/>
      <c r="K4" s="2438"/>
      <c r="L4" s="1421"/>
    </row>
    <row r="6" spans="2:12" x14ac:dyDescent="0.2">
      <c r="B6" s="1420"/>
      <c r="C6" s="1419"/>
      <c r="D6" s="1418" t="s">
        <v>1539</v>
      </c>
      <c r="E6" s="1415" t="s">
        <v>624</v>
      </c>
      <c r="F6" s="1417"/>
      <c r="G6" s="1416" t="s">
        <v>1538</v>
      </c>
      <c r="H6" s="1415"/>
      <c r="I6" s="1414"/>
      <c r="J6" s="1413"/>
      <c r="K6" s="1412"/>
    </row>
    <row r="7" spans="2:12" ht="15.75" x14ac:dyDescent="0.25">
      <c r="B7" s="2047" t="s">
        <v>2083</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1857</v>
      </c>
      <c r="F8" s="1408" t="s">
        <v>1953</v>
      </c>
      <c r="G8" s="1407" t="s">
        <v>1857</v>
      </c>
      <c r="H8" s="1406" t="s">
        <v>1953</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t="s">
        <v>2127</v>
      </c>
      <c r="C10" s="1394"/>
      <c r="D10" s="1393"/>
      <c r="E10" s="1392"/>
      <c r="F10" s="1392"/>
      <c r="G10" s="1392"/>
      <c r="H10" s="1392"/>
      <c r="I10" s="1392"/>
      <c r="J10" s="1392"/>
      <c r="K10" s="1392"/>
    </row>
    <row r="11" spans="2:12" ht="20.100000000000001" customHeight="1" x14ac:dyDescent="0.2">
      <c r="B11" s="1391" t="s">
        <v>2128</v>
      </c>
      <c r="C11" s="1390"/>
      <c r="D11" s="1389"/>
      <c r="E11" s="1388"/>
      <c r="F11" s="1388"/>
      <c r="G11" s="1388"/>
      <c r="H11" s="1388"/>
      <c r="I11" s="1388"/>
      <c r="J11" s="1388"/>
      <c r="K11" s="1388"/>
    </row>
    <row r="12" spans="2:12" ht="20.100000000000001" customHeight="1" x14ac:dyDescent="0.2">
      <c r="B12" s="1391" t="s">
        <v>2129</v>
      </c>
      <c r="C12" s="1390">
        <v>10.555</v>
      </c>
      <c r="D12" s="1389" t="s">
        <v>2136</v>
      </c>
      <c r="E12" s="1388">
        <v>248143</v>
      </c>
      <c r="F12" s="1388">
        <v>42474</v>
      </c>
      <c r="G12" s="1388">
        <v>248143</v>
      </c>
      <c r="H12" s="1388">
        <v>42474</v>
      </c>
      <c r="I12" s="1388"/>
      <c r="J12" s="1388">
        <v>290617</v>
      </c>
      <c r="K12" s="1388" t="s">
        <v>2124</v>
      </c>
    </row>
    <row r="13" spans="2:12" ht="20.100000000000001" customHeight="1" x14ac:dyDescent="0.2">
      <c r="B13" s="1391" t="s">
        <v>2129</v>
      </c>
      <c r="C13" s="1390">
        <v>10.555</v>
      </c>
      <c r="D13" s="1389" t="s">
        <v>2137</v>
      </c>
      <c r="E13" s="1388"/>
      <c r="F13" s="1388">
        <v>235072</v>
      </c>
      <c r="G13" s="1388"/>
      <c r="H13" s="1388">
        <v>235072</v>
      </c>
      <c r="I13" s="1388"/>
      <c r="J13" s="1388">
        <v>235072</v>
      </c>
      <c r="K13" s="1388" t="s">
        <v>2124</v>
      </c>
    </row>
    <row r="14" spans="2:12" ht="20.100000000000001" customHeight="1" x14ac:dyDescent="0.2">
      <c r="B14" s="1391" t="s">
        <v>2130</v>
      </c>
      <c r="C14" s="1390">
        <v>10.553000000000001</v>
      </c>
      <c r="D14" s="1389" t="s">
        <v>2138</v>
      </c>
      <c r="E14" s="1388">
        <v>69874</v>
      </c>
      <c r="F14" s="1388">
        <v>11807</v>
      </c>
      <c r="G14" s="1388">
        <v>69874</v>
      </c>
      <c r="H14" s="1388">
        <v>11807</v>
      </c>
      <c r="I14" s="1388"/>
      <c r="J14" s="1388">
        <v>81681</v>
      </c>
      <c r="K14" s="1388" t="s">
        <v>2124</v>
      </c>
    </row>
    <row r="15" spans="2:12" ht="20.100000000000001" customHeight="1" x14ac:dyDescent="0.2">
      <c r="B15" s="1391" t="s">
        <v>2130</v>
      </c>
      <c r="C15" s="1390">
        <v>10.553000000000001</v>
      </c>
      <c r="D15" s="1389" t="s">
        <v>2139</v>
      </c>
      <c r="E15" s="1388"/>
      <c r="F15" s="1388">
        <v>65949</v>
      </c>
      <c r="G15" s="1388"/>
      <c r="H15" s="1388">
        <v>65949</v>
      </c>
      <c r="I15" s="1388"/>
      <c r="J15" s="1388">
        <v>65949</v>
      </c>
      <c r="K15" s="1388" t="s">
        <v>2124</v>
      </c>
    </row>
    <row r="16" spans="2:12" ht="20.100000000000001" customHeight="1" x14ac:dyDescent="0.2">
      <c r="B16" s="1391" t="s">
        <v>2131</v>
      </c>
      <c r="C16" s="1390">
        <v>10.555999999999999</v>
      </c>
      <c r="D16" s="1389" t="s">
        <v>2140</v>
      </c>
      <c r="E16" s="1388">
        <v>314</v>
      </c>
      <c r="F16" s="1388">
        <v>56</v>
      </c>
      <c r="G16" s="1388">
        <v>314</v>
      </c>
      <c r="H16" s="1388">
        <v>56</v>
      </c>
      <c r="I16" s="1388"/>
      <c r="J16" s="1388">
        <v>370</v>
      </c>
      <c r="K16" s="1388" t="s">
        <v>2124</v>
      </c>
    </row>
    <row r="17" spans="2:12" ht="20.100000000000001" customHeight="1" x14ac:dyDescent="0.2">
      <c r="B17" s="1391" t="s">
        <v>2131</v>
      </c>
      <c r="C17" s="1390">
        <v>10.555999999999999</v>
      </c>
      <c r="D17" s="1389" t="s">
        <v>2141</v>
      </c>
      <c r="E17" s="1388"/>
      <c r="F17" s="1388">
        <v>304</v>
      </c>
      <c r="G17" s="1388"/>
      <c r="H17" s="1388">
        <v>304</v>
      </c>
      <c r="I17" s="1388"/>
      <c r="J17" s="1388">
        <v>304</v>
      </c>
      <c r="K17" s="1388" t="s">
        <v>2124</v>
      </c>
    </row>
    <row r="18" spans="2:12" ht="20.100000000000001" customHeight="1" x14ac:dyDescent="0.2">
      <c r="B18" s="1391" t="s">
        <v>2132</v>
      </c>
      <c r="C18" s="1390">
        <v>10.555</v>
      </c>
      <c r="D18" s="1389" t="s">
        <v>2124</v>
      </c>
      <c r="E18" s="1388"/>
      <c r="F18" s="1388">
        <v>33417</v>
      </c>
      <c r="G18" s="1388"/>
      <c r="H18" s="1388">
        <v>33417</v>
      </c>
      <c r="I18" s="1388"/>
      <c r="J18" s="1388">
        <v>33417</v>
      </c>
      <c r="K18" s="1388" t="s">
        <v>2124</v>
      </c>
    </row>
    <row r="19" spans="2:12" ht="20.100000000000001" customHeight="1" x14ac:dyDescent="0.2">
      <c r="B19" s="1391" t="s">
        <v>2133</v>
      </c>
      <c r="C19" s="1390">
        <v>10.555</v>
      </c>
      <c r="D19" s="1389" t="s">
        <v>2124</v>
      </c>
      <c r="E19" s="1388"/>
      <c r="F19" s="1388">
        <v>10888</v>
      </c>
      <c r="G19" s="1388"/>
      <c r="H19" s="1388">
        <v>10888</v>
      </c>
      <c r="I19" s="1388"/>
      <c r="J19" s="1388">
        <v>10888</v>
      </c>
      <c r="K19" s="1388" t="s">
        <v>2124</v>
      </c>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t="s">
        <v>2134</v>
      </c>
      <c r="C21" s="1390"/>
      <c r="D21" s="1389"/>
      <c r="E21" s="1388">
        <v>318331</v>
      </c>
      <c r="F21" s="1388">
        <v>399967</v>
      </c>
      <c r="G21" s="1388">
        <v>318331</v>
      </c>
      <c r="H21" s="1388">
        <v>399967</v>
      </c>
      <c r="I21" s="1388"/>
      <c r="J21" s="1388">
        <v>718298</v>
      </c>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t="s">
        <v>2135</v>
      </c>
      <c r="C24" s="1390"/>
      <c r="D24" s="1389"/>
      <c r="E24" s="1388">
        <v>685229</v>
      </c>
      <c r="F24" s="1388">
        <v>930000</v>
      </c>
      <c r="G24" s="1388">
        <v>748703</v>
      </c>
      <c r="H24" s="1388">
        <v>908146</v>
      </c>
      <c r="I24" s="1388"/>
      <c r="J24" s="1388">
        <v>1656849</v>
      </c>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2073</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8" t="s">
        <v>2084</v>
      </c>
      <c r="C28" s="2049"/>
      <c r="D28" s="2050"/>
      <c r="E28" s="2051"/>
      <c r="F28" s="2051"/>
      <c r="G28" s="1367"/>
      <c r="H28" s="1367"/>
    </row>
    <row r="29" spans="2:12" x14ac:dyDescent="0.2">
      <c r="B29" s="2052"/>
      <c r="C29" s="2053"/>
      <c r="D29" s="2054"/>
      <c r="E29" s="2055"/>
      <c r="F29" s="2055"/>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2074</v>
      </c>
      <c r="C36" s="1375"/>
      <c r="D36" s="1374"/>
      <c r="E36" s="1372"/>
      <c r="F36" s="1372"/>
      <c r="G36" s="1372"/>
      <c r="H36" s="1372"/>
      <c r="I36" s="1373"/>
      <c r="J36" s="1373"/>
      <c r="K36" s="1372"/>
    </row>
    <row r="37" spans="2:11" ht="13.5" x14ac:dyDescent="0.2">
      <c r="B37" s="1983" t="s">
        <v>2017</v>
      </c>
      <c r="C37" s="1375"/>
      <c r="D37" s="1374"/>
      <c r="E37" s="1372"/>
      <c r="F37" s="1372"/>
      <c r="G37" s="1372"/>
      <c r="H37" s="1372"/>
      <c r="I37" s="1373"/>
      <c r="J37" s="1373"/>
      <c r="K37" s="1372"/>
    </row>
    <row r="38" spans="2:11" ht="11.1" customHeight="1" x14ac:dyDescent="0.2">
      <c r="B38" s="1372" t="s">
        <v>2018</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76&amp;R&amp;8Page 76</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view="pageLayout" zoomScaleNormal="110" workbookViewId="0">
      <selection activeCell="B17" sqref="B17"/>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6" t="str">
        <f>'Single Audit Cover'!A7</f>
        <v>Iroquois County CUSD 9</v>
      </c>
      <c r="B1" s="2487"/>
      <c r="C1" s="2487"/>
      <c r="D1" s="2487"/>
      <c r="E1" s="1434"/>
    </row>
    <row r="2" spans="1:7" ht="13.5" customHeight="1" x14ac:dyDescent="0.2">
      <c r="A2" s="2488">
        <f>'Single Audit Cover'!E7</f>
        <v>32038009026</v>
      </c>
      <c r="B2" s="2489"/>
      <c r="C2" s="2489"/>
      <c r="D2" s="2489"/>
      <c r="E2" s="1423"/>
    </row>
    <row r="3" spans="1:7" ht="15.75" customHeight="1" x14ac:dyDescent="0.25">
      <c r="A3" s="2490" t="s">
        <v>1545</v>
      </c>
      <c r="B3" s="2491"/>
      <c r="C3" s="2491"/>
      <c r="D3" s="2491"/>
      <c r="E3" s="1433"/>
    </row>
    <row r="4" spans="1:7" ht="13.5" customHeight="1" x14ac:dyDescent="0.25">
      <c r="A4" s="2492" t="str">
        <f>'[1]Single Audit Cover'!A4</f>
        <v>Year Ending June 30, 2016</v>
      </c>
      <c r="B4" s="2493"/>
      <c r="C4" s="2493"/>
      <c r="D4" s="2493"/>
      <c r="E4" s="1433"/>
    </row>
    <row r="5" spans="1:7" ht="8.25" customHeight="1" x14ac:dyDescent="0.2">
      <c r="C5" s="1367"/>
      <c r="D5" s="1367"/>
    </row>
    <row r="6" spans="1:7" ht="13.5" customHeight="1" x14ac:dyDescent="0.2">
      <c r="A6" s="1357" t="s">
        <v>1912</v>
      </c>
      <c r="C6" s="1367"/>
      <c r="D6" s="1367"/>
    </row>
    <row r="7" spans="1:7" ht="60.95" customHeight="1" x14ac:dyDescent="0.2">
      <c r="A7" s="2494" t="s">
        <v>2142</v>
      </c>
      <c r="B7" s="2495"/>
      <c r="C7" s="2495"/>
      <c r="D7" s="2495"/>
      <c r="E7" s="1432"/>
    </row>
    <row r="8" spans="1:7" ht="12" customHeight="1" x14ac:dyDescent="0.2">
      <c r="A8" s="1357"/>
      <c r="B8" s="2045"/>
      <c r="C8" s="2045"/>
      <c r="D8" s="2045"/>
      <c r="E8" s="1432"/>
    </row>
    <row r="9" spans="1:7" ht="21.75" customHeight="1" x14ac:dyDescent="0.2">
      <c r="A9" s="2052" t="s">
        <v>2067</v>
      </c>
      <c r="B9" s="2056"/>
      <c r="C9" s="2056"/>
      <c r="D9" s="2056"/>
      <c r="E9" s="2057"/>
      <c r="F9" s="2055"/>
      <c r="G9" s="2055"/>
    </row>
    <row r="10" spans="1:7" ht="15" customHeight="1" x14ac:dyDescent="0.2">
      <c r="A10" s="2058" t="s">
        <v>2068</v>
      </c>
      <c r="B10" s="2059"/>
      <c r="C10" s="2060"/>
      <c r="D10" s="2061" t="s">
        <v>2069</v>
      </c>
      <c r="E10" s="2060" t="s">
        <v>2087</v>
      </c>
      <c r="F10" s="2061" t="s">
        <v>106</v>
      </c>
      <c r="G10" s="2055"/>
    </row>
    <row r="11" spans="1:7" ht="22.5" customHeight="1" x14ac:dyDescent="0.2">
      <c r="A11" s="1357" t="s">
        <v>2070</v>
      </c>
      <c r="C11" s="1353"/>
      <c r="D11" s="1353"/>
    </row>
    <row r="12" spans="1:7" x14ac:dyDescent="0.2">
      <c r="A12" s="2494" t="s">
        <v>2143</v>
      </c>
      <c r="B12" s="2495"/>
      <c r="C12" s="2495"/>
      <c r="D12" s="2495"/>
    </row>
    <row r="13" spans="1:7" ht="9.75" customHeight="1" x14ac:dyDescent="0.2">
      <c r="C13" s="1353"/>
      <c r="D13" s="1353"/>
    </row>
    <row r="14" spans="1:7" ht="13.5" customHeight="1" x14ac:dyDescent="0.2">
      <c r="C14" s="1797" t="s">
        <v>1544</v>
      </c>
      <c r="D14" s="1797" t="s">
        <v>1543</v>
      </c>
      <c r="E14" s="1429"/>
    </row>
    <row r="15" spans="1:7" ht="13.5" customHeight="1" x14ac:dyDescent="0.2">
      <c r="A15" s="1387"/>
      <c r="B15" s="1357" t="s">
        <v>1542</v>
      </c>
      <c r="C15" s="1797" t="s">
        <v>1541</v>
      </c>
      <c r="D15" s="1308" t="s">
        <v>1540</v>
      </c>
      <c r="E15" s="1429"/>
    </row>
    <row r="16" spans="1:7" ht="20.45" customHeight="1" x14ac:dyDescent="0.2">
      <c r="A16" s="1798"/>
      <c r="B16" s="1428" t="s">
        <v>2149</v>
      </c>
      <c r="C16" s="2046"/>
      <c r="D16" s="2496"/>
      <c r="E16" s="2496"/>
      <c r="F16" s="2496"/>
    </row>
    <row r="17" spans="1:6" ht="20.65" customHeight="1" x14ac:dyDescent="0.2">
      <c r="A17" s="1798"/>
      <c r="B17" s="1428"/>
      <c r="C17" s="2046"/>
      <c r="D17" s="2496"/>
      <c r="E17" s="2496"/>
      <c r="F17" s="2496"/>
    </row>
    <row r="18" spans="1:6" ht="20.65" customHeight="1" x14ac:dyDescent="0.2">
      <c r="A18" s="1798"/>
      <c r="B18" s="1428"/>
      <c r="C18" s="2046"/>
      <c r="D18" s="2496"/>
      <c r="E18" s="2496"/>
      <c r="F18" s="2496"/>
    </row>
    <row r="19" spans="1:6" ht="20.65" customHeight="1" x14ac:dyDescent="0.2">
      <c r="A19" s="1798"/>
      <c r="B19" s="1428"/>
      <c r="C19" s="2046"/>
      <c r="D19" s="2496"/>
      <c r="E19" s="2496"/>
      <c r="F19" s="2496"/>
    </row>
    <row r="20" spans="1:6" ht="20.65" customHeight="1" x14ac:dyDescent="0.2">
      <c r="A20" s="1798"/>
      <c r="B20" s="1428"/>
      <c r="C20" s="2046"/>
      <c r="D20" s="2496"/>
      <c r="E20" s="2496"/>
      <c r="F20" s="2496"/>
    </row>
    <row r="21" spans="1:6" ht="20.65" customHeight="1" x14ac:dyDescent="0.2">
      <c r="A21" s="1798"/>
      <c r="B21" s="1428"/>
      <c r="C21" s="2046"/>
      <c r="D21" s="2496"/>
      <c r="E21" s="2496"/>
      <c r="F21" s="2496"/>
    </row>
    <row r="22" spans="1:6" ht="20.65" customHeight="1" x14ac:dyDescent="0.2">
      <c r="A22" s="1798"/>
      <c r="B22" s="1428"/>
      <c r="C22" s="2046"/>
      <c r="D22" s="2496"/>
      <c r="E22" s="2496"/>
      <c r="F22" s="2496"/>
    </row>
    <row r="23" spans="1:6" ht="20.65" customHeight="1" x14ac:dyDescent="0.2">
      <c r="A23" s="1798"/>
      <c r="B23" s="1428"/>
      <c r="C23" s="2046"/>
      <c r="D23" s="2496"/>
      <c r="E23" s="2496"/>
      <c r="F23" s="2496"/>
    </row>
    <row r="24" spans="1:6" ht="20.65" customHeight="1" x14ac:dyDescent="0.2">
      <c r="A24" s="1798"/>
      <c r="B24" s="1428"/>
      <c r="C24" s="2046"/>
      <c r="D24" s="2496"/>
      <c r="E24" s="2496"/>
      <c r="F24" s="2496"/>
    </row>
    <row r="25" spans="1:6" ht="20.65" customHeight="1" x14ac:dyDescent="0.2">
      <c r="A25" s="1798"/>
      <c r="B25" s="1428"/>
      <c r="C25" s="2046"/>
      <c r="D25" s="2496"/>
      <c r="E25" s="2496"/>
      <c r="F25" s="2496"/>
    </row>
    <row r="26" spans="1:6" ht="20.65" customHeight="1" x14ac:dyDescent="0.2">
      <c r="A26" s="1798"/>
      <c r="B26" s="1428"/>
      <c r="C26" s="2046"/>
      <c r="D26" s="2496"/>
      <c r="E26" s="2496"/>
      <c r="F26" s="2496"/>
    </row>
    <row r="27" spans="1:6" ht="20.65" customHeight="1" x14ac:dyDescent="0.2">
      <c r="A27" s="1798"/>
      <c r="B27" s="1428"/>
      <c r="C27" s="2046"/>
      <c r="D27" s="2496"/>
      <c r="E27" s="2496"/>
      <c r="F27" s="2496"/>
    </row>
    <row r="28" spans="1:6" ht="20.65" customHeight="1" x14ac:dyDescent="0.2">
      <c r="A28" s="1798"/>
      <c r="B28" s="1428"/>
      <c r="C28" s="2046"/>
      <c r="D28" s="2496"/>
      <c r="E28" s="2496"/>
      <c r="F28" s="2496"/>
    </row>
    <row r="29" spans="1:6" ht="10.5" customHeight="1" x14ac:dyDescent="0.2">
      <c r="A29" s="1533"/>
      <c r="B29" s="1730"/>
      <c r="C29" s="1731"/>
      <c r="D29" s="1732"/>
      <c r="E29" s="1427"/>
    </row>
    <row r="30" spans="1:6" ht="12" customHeight="1" x14ac:dyDescent="0.2">
      <c r="A30" s="1799" t="s">
        <v>2071</v>
      </c>
      <c r="B30" s="1730"/>
      <c r="C30" s="1731"/>
      <c r="D30" s="1732"/>
      <c r="E30" s="1427"/>
    </row>
    <row r="31" spans="1:6" ht="21.75" customHeight="1" x14ac:dyDescent="0.2">
      <c r="A31" s="2497" t="s">
        <v>2144</v>
      </c>
      <c r="B31" s="2497"/>
      <c r="C31" s="2497"/>
      <c r="D31" s="2497"/>
      <c r="E31" s="1427"/>
    </row>
    <row r="32" spans="1:6" ht="13.5" customHeight="1" x14ac:dyDescent="0.2">
      <c r="A32" s="1533" t="s">
        <v>1816</v>
      </c>
      <c r="B32" s="1730"/>
      <c r="C32" s="1733"/>
      <c r="D32" s="1732"/>
      <c r="E32" s="1427"/>
    </row>
    <row r="33" spans="1:5" ht="13.5" customHeight="1" x14ac:dyDescent="0.2">
      <c r="A33" s="1533" t="s">
        <v>1817</v>
      </c>
      <c r="B33" s="1730"/>
      <c r="C33" s="1734"/>
      <c r="D33" s="1732"/>
      <c r="E33" s="1427"/>
    </row>
    <row r="34" spans="1:5" ht="13.5" customHeight="1" x14ac:dyDescent="0.2">
      <c r="A34" s="1799" t="s">
        <v>2072</v>
      </c>
      <c r="B34" s="1730"/>
      <c r="C34" s="1731"/>
      <c r="D34" s="1732"/>
      <c r="E34" s="1427"/>
    </row>
    <row r="35" spans="1:5" ht="14.25" customHeight="1" x14ac:dyDescent="0.2">
      <c r="A35" s="1533" t="s">
        <v>1911</v>
      </c>
      <c r="B35" s="1730"/>
      <c r="C35" s="1735"/>
      <c r="D35" s="1732"/>
      <c r="E35" s="1427"/>
    </row>
    <row r="36" spans="1:5" ht="14.25" customHeight="1" x14ac:dyDescent="0.2">
      <c r="A36" s="1533"/>
      <c r="B36" s="1730" t="s">
        <v>1818</v>
      </c>
      <c r="C36" s="1736"/>
      <c r="D36" s="1732"/>
      <c r="E36" s="1427"/>
    </row>
    <row r="37" spans="1:5" ht="14.25" customHeight="1" x14ac:dyDescent="0.2">
      <c r="A37" s="1533"/>
      <c r="B37" s="1730" t="s">
        <v>1819</v>
      </c>
      <c r="C37" s="1736"/>
      <c r="D37" s="1732"/>
      <c r="E37" s="1427"/>
    </row>
    <row r="38" spans="1:5" ht="14.25" customHeight="1" x14ac:dyDescent="0.2">
      <c r="A38" s="1533"/>
      <c r="B38" s="1730" t="s">
        <v>1820</v>
      </c>
      <c r="C38" s="1736"/>
      <c r="D38" s="1732"/>
      <c r="E38" s="1427"/>
    </row>
    <row r="39" spans="1:5" ht="14.25" customHeight="1" x14ac:dyDescent="0.2">
      <c r="A39" s="1533"/>
      <c r="B39" s="1730" t="s">
        <v>1821</v>
      </c>
      <c r="C39" s="1736"/>
      <c r="D39" s="1732"/>
      <c r="E39" s="1427"/>
    </row>
    <row r="40" spans="1:5" ht="14.25" customHeight="1" x14ac:dyDescent="0.2">
      <c r="A40" s="1533" t="s">
        <v>1822</v>
      </c>
      <c r="B40" s="1730"/>
      <c r="C40" s="1736"/>
      <c r="D40" s="1732"/>
      <c r="E40" s="1427"/>
    </row>
    <row r="41" spans="1:5" ht="14.25" customHeight="1" x14ac:dyDescent="0.2">
      <c r="A41" s="1533" t="s">
        <v>1823</v>
      </c>
      <c r="B41" s="1730"/>
      <c r="C41" s="1737"/>
      <c r="D41" s="1732"/>
      <c r="E41" s="1427"/>
    </row>
    <row r="42" spans="1:5" ht="14.25" customHeight="1" x14ac:dyDescent="0.2">
      <c r="A42" s="1533"/>
      <c r="B42" s="1730"/>
      <c r="C42" s="1735" t="s">
        <v>1824</v>
      </c>
      <c r="D42" s="1732"/>
      <c r="E42" s="1427"/>
    </row>
    <row r="43" spans="1:5" ht="13.5" customHeight="1" x14ac:dyDescent="0.2">
      <c r="B43" s="1426"/>
      <c r="C43" s="1425"/>
      <c r="D43" s="1425"/>
    </row>
    <row r="44" spans="1:5" ht="13.5" thickBot="1" x14ac:dyDescent="0.25">
      <c r="A44" s="1738" t="s">
        <v>1825</v>
      </c>
      <c r="C44" s="1367"/>
      <c r="D44" s="1367"/>
    </row>
    <row r="45" spans="1:5" s="1372" customFormat="1" ht="27" customHeight="1" x14ac:dyDescent="0.2">
      <c r="A45" s="1424">
        <v>5</v>
      </c>
      <c r="B45" s="2498" t="s">
        <v>2019</v>
      </c>
      <c r="C45" s="2498"/>
      <c r="D45" s="2498"/>
      <c r="E45" s="1423"/>
    </row>
    <row r="46" spans="1:5" s="1372" customFormat="1" ht="33.75" customHeight="1" x14ac:dyDescent="0.2">
      <c r="A46" s="1422">
        <v>6</v>
      </c>
      <c r="B46" s="2485" t="s">
        <v>2075</v>
      </c>
      <c r="C46" s="2485"/>
      <c r="D46" s="2485"/>
    </row>
    <row r="47" spans="1:5" ht="45.75" customHeight="1" x14ac:dyDescent="0.2">
      <c r="A47" s="1422">
        <v>7</v>
      </c>
      <c r="B47" s="2485" t="s">
        <v>2076</v>
      </c>
      <c r="C47" s="2485"/>
      <c r="D47" s="2485"/>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77&amp;R&amp;8Page 77</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view="pageLayout" zoomScaleNormal="110" workbookViewId="0">
      <selection activeCell="E45" sqref="E45"/>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0" t="str">
        <f>'Single Audit Cover'!A7</f>
        <v>Iroquois County CUSD 9</v>
      </c>
      <c r="C1" s="2501"/>
      <c r="D1" s="2501"/>
      <c r="E1" s="2501"/>
      <c r="F1" s="2501"/>
      <c r="G1" s="2501"/>
      <c r="H1" s="2501"/>
      <c r="I1" s="2501"/>
      <c r="J1" s="1473"/>
    </row>
    <row r="2" spans="2:10" s="1367" customFormat="1" ht="12.75" customHeight="1" x14ac:dyDescent="0.2">
      <c r="B2" s="2502">
        <f>'Single Audit Cover'!E7</f>
        <v>32038009026</v>
      </c>
      <c r="C2" s="2503"/>
      <c r="D2" s="2503"/>
      <c r="E2" s="2503"/>
      <c r="F2" s="2503"/>
      <c r="G2" s="2503"/>
      <c r="H2" s="2503"/>
      <c r="I2" s="2503"/>
      <c r="J2" s="1473"/>
    </row>
    <row r="3" spans="2:10" s="1367" customFormat="1" ht="12.75" customHeight="1" x14ac:dyDescent="0.2">
      <c r="B3" s="2504" t="s">
        <v>1567</v>
      </c>
      <c r="C3" s="2493"/>
      <c r="D3" s="2493"/>
      <c r="E3" s="2493"/>
      <c r="F3" s="2493"/>
      <c r="G3" s="2493"/>
      <c r="H3" s="2493"/>
      <c r="I3" s="2493"/>
      <c r="J3" s="1472"/>
    </row>
    <row r="4" spans="2:10" s="1367" customFormat="1" ht="12.75" customHeight="1" x14ac:dyDescent="0.2">
      <c r="B4" s="2504" t="str">
        <f>'[1]Single Audit Cover'!A4</f>
        <v>Year Ending June 30, 2016</v>
      </c>
      <c r="C4" s="2493"/>
      <c r="D4" s="2493"/>
      <c r="E4" s="2493"/>
      <c r="F4" s="2493"/>
      <c r="G4" s="2493"/>
      <c r="H4" s="2493"/>
      <c r="I4" s="2493"/>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4" t="s">
        <v>1566</v>
      </c>
      <c r="C7" s="2493"/>
      <c r="D7" s="2493"/>
      <c r="E7" s="2493"/>
      <c r="F7" s="2493"/>
      <c r="G7" s="2493"/>
      <c r="H7" s="2493"/>
      <c r="I7" s="2493"/>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499" t="s">
        <v>2145</v>
      </c>
      <c r="D11" s="2499"/>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t="s">
        <v>2087</v>
      </c>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t="s">
        <v>2087</v>
      </c>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2077</v>
      </c>
      <c r="C20" s="1455"/>
      <c r="D20" s="1454"/>
      <c r="E20" s="1443"/>
      <c r="F20" s="1372" t="s">
        <v>1053</v>
      </c>
      <c r="G20" s="1443" t="s">
        <v>2087</v>
      </c>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t="s">
        <v>2087</v>
      </c>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t="s">
        <v>1390</v>
      </c>
      <c r="F26" s="1372" t="s">
        <v>1053</v>
      </c>
      <c r="G26" s="1443" t="s">
        <v>2087</v>
      </c>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9" t="s">
        <v>1629</v>
      </c>
      <c r="E29" s="2509"/>
      <c r="F29" s="2509"/>
      <c r="G29" s="2509"/>
      <c r="H29" s="2509"/>
      <c r="I29" s="2509"/>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2078</v>
      </c>
      <c r="C33" s="1387"/>
      <c r="E33" s="1443"/>
      <c r="F33" s="1372" t="s">
        <v>1053</v>
      </c>
      <c r="G33" s="1443" t="s">
        <v>2087</v>
      </c>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t="s">
        <v>2146</v>
      </c>
      <c r="C37" s="2505" t="s">
        <v>2147</v>
      </c>
      <c r="D37" s="2506"/>
      <c r="E37" s="2506"/>
      <c r="F37" s="2506"/>
      <c r="G37" s="2506"/>
      <c r="H37" s="2506"/>
      <c r="I37" s="2507"/>
    </row>
    <row r="38" spans="1:9" ht="20.45" customHeight="1" x14ac:dyDescent="0.2">
      <c r="B38" s="1444" t="s">
        <v>2107</v>
      </c>
      <c r="C38" s="2505" t="s">
        <v>2148</v>
      </c>
      <c r="D38" s="2506"/>
      <c r="E38" s="2506"/>
      <c r="F38" s="2506"/>
      <c r="G38" s="2506"/>
      <c r="H38" s="2506"/>
      <c r="I38" s="2507"/>
    </row>
    <row r="39" spans="1:9" ht="20.65" customHeight="1" x14ac:dyDescent="0.2">
      <c r="B39" s="1444"/>
      <c r="C39" s="2505"/>
      <c r="D39" s="2506"/>
      <c r="E39" s="2506"/>
      <c r="F39" s="2506"/>
      <c r="G39" s="2506"/>
      <c r="H39" s="2506"/>
      <c r="I39" s="2507"/>
    </row>
    <row r="40" spans="1:9" ht="20.65" customHeight="1" x14ac:dyDescent="0.2">
      <c r="B40" s="1444"/>
      <c r="C40" s="2505"/>
      <c r="D40" s="2506"/>
      <c r="E40" s="2506"/>
      <c r="F40" s="2506"/>
      <c r="G40" s="2506"/>
      <c r="H40" s="2506"/>
      <c r="I40" s="2507"/>
    </row>
    <row r="41" spans="1:9" ht="20.65" customHeight="1" x14ac:dyDescent="0.2">
      <c r="B41" s="1444"/>
      <c r="C41" s="2505"/>
      <c r="D41" s="2506"/>
      <c r="E41" s="2506"/>
      <c r="F41" s="2506"/>
      <c r="G41" s="2506"/>
      <c r="H41" s="2506"/>
      <c r="I41" s="2507"/>
    </row>
    <row r="42" spans="1:9" ht="20.65" customHeight="1" x14ac:dyDescent="0.2">
      <c r="B42" s="1444"/>
      <c r="C42" s="2505"/>
      <c r="D42" s="2506"/>
      <c r="E42" s="2506"/>
      <c r="F42" s="2506"/>
      <c r="G42" s="2506"/>
      <c r="H42" s="2506"/>
      <c r="I42" s="2507"/>
    </row>
    <row r="43" spans="1:9" ht="6.2" customHeight="1" x14ac:dyDescent="0.2"/>
    <row r="44" spans="1:9" x14ac:dyDescent="0.2">
      <c r="B44" s="1375" t="s">
        <v>1552</v>
      </c>
      <c r="C44" s="1387"/>
      <c r="D44" s="1387"/>
      <c r="E44" s="2508">
        <v>750000</v>
      </c>
      <c r="F44" s="2508"/>
      <c r="G44" s="2508"/>
      <c r="H44" s="1426"/>
    </row>
    <row r="46" spans="1:9" ht="13.5" customHeight="1" x14ac:dyDescent="0.2">
      <c r="B46" s="1375" t="s">
        <v>1551</v>
      </c>
      <c r="C46" s="1387"/>
      <c r="E46" s="1443"/>
      <c r="F46" s="1372" t="s">
        <v>1053</v>
      </c>
      <c r="G46" s="1443" t="s">
        <v>2087</v>
      </c>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88&amp;R&amp;8Page 88</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view="pageLayout" zoomScaleNormal="110" workbookViewId="0">
      <selection activeCell="B32" sqref="B32:K32"/>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Iroquois County CUSD 9</v>
      </c>
      <c r="C1" s="2500"/>
      <c r="D1" s="2500"/>
      <c r="E1" s="2500"/>
      <c r="F1" s="2500"/>
      <c r="G1" s="2500"/>
      <c r="H1" s="2500"/>
      <c r="I1" s="2500"/>
      <c r="J1" s="2500"/>
      <c r="K1" s="2500"/>
      <c r="L1" s="1521"/>
      <c r="M1" s="1521"/>
    </row>
    <row r="2" spans="1:13" ht="12" customHeight="1" x14ac:dyDescent="0.2">
      <c r="B2" s="2502">
        <f>'Single Audit Cover'!E7</f>
        <v>32038009026</v>
      </c>
      <c r="C2" s="2502"/>
      <c r="D2" s="2502"/>
      <c r="E2" s="2502"/>
      <c r="F2" s="2502"/>
      <c r="G2" s="2502"/>
      <c r="H2" s="2502"/>
      <c r="I2" s="2502"/>
      <c r="J2" s="2502"/>
      <c r="K2" s="2502"/>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1</v>
      </c>
      <c r="E10" s="1426"/>
      <c r="F10" s="1431" t="s">
        <v>1585</v>
      </c>
      <c r="G10" s="1513"/>
      <c r="H10" s="1514" t="s">
        <v>1584</v>
      </c>
      <c r="I10" s="1513" t="s">
        <v>2087</v>
      </c>
      <c r="J10" s="1512" t="s">
        <v>1583</v>
      </c>
      <c r="K10" s="1426"/>
      <c r="L10" s="1475"/>
    </row>
    <row r="11" spans="1:13" ht="13.5" customHeight="1" x14ac:dyDescent="0.2">
      <c r="B11" s="1426"/>
      <c r="C11" s="1426"/>
      <c r="D11" s="1426"/>
      <c r="E11" s="1426"/>
      <c r="F11" s="1426"/>
      <c r="G11" s="1457"/>
      <c r="H11" s="1426"/>
      <c r="I11" s="1511" t="s">
        <v>1582</v>
      </c>
      <c r="J11" s="1426"/>
      <c r="K11" s="1510">
        <v>1989</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1" t="s">
        <v>2150</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1" t="s">
        <v>2151</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4" t="s">
        <v>2152</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1" t="s">
        <v>2153</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1" t="s">
        <v>2154</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5" t="s">
        <v>2155</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0" t="s">
        <v>2156</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89&amp;R&amp;8Page 89</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view="pageLayout" zoomScaleNormal="110" workbookViewId="0">
      <selection activeCell="K9" sqref="K9"/>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Iroquois County CUSD 9</v>
      </c>
      <c r="C1" s="2500"/>
      <c r="D1" s="2500"/>
      <c r="E1" s="2500"/>
      <c r="F1" s="2500"/>
      <c r="G1" s="2500"/>
      <c r="H1" s="2500"/>
      <c r="I1" s="2500"/>
      <c r="J1" s="2500"/>
      <c r="K1" s="2500"/>
      <c r="L1" s="1521"/>
      <c r="M1" s="1521"/>
    </row>
    <row r="2" spans="1:13" ht="12" customHeight="1" x14ac:dyDescent="0.2">
      <c r="B2" s="2502">
        <f>'Single Audit Cover'!E7</f>
        <v>32038009026</v>
      </c>
      <c r="C2" s="2502"/>
      <c r="D2" s="2502"/>
      <c r="E2" s="2502"/>
      <c r="F2" s="2502"/>
      <c r="G2" s="2502"/>
      <c r="H2" s="2502"/>
      <c r="I2" s="2502"/>
      <c r="J2" s="2502"/>
      <c r="K2" s="2502"/>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2</v>
      </c>
      <c r="E10" s="1426"/>
      <c r="F10" s="1431" t="s">
        <v>1585</v>
      </c>
      <c r="G10" s="1513"/>
      <c r="H10" s="1514" t="s">
        <v>1584</v>
      </c>
      <c r="I10" s="1513" t="s">
        <v>2087</v>
      </c>
      <c r="J10" s="1512" t="s">
        <v>1583</v>
      </c>
      <c r="K10" s="1426"/>
      <c r="L10" s="1475"/>
    </row>
    <row r="11" spans="1:13" ht="13.5" customHeight="1" x14ac:dyDescent="0.2">
      <c r="B11" s="1426"/>
      <c r="C11" s="1426"/>
      <c r="D11" s="1426"/>
      <c r="E11" s="1426"/>
      <c r="F11" s="1426"/>
      <c r="G11" s="1457"/>
      <c r="H11" s="1426"/>
      <c r="I11" s="1511" t="s">
        <v>1582</v>
      </c>
      <c r="J11" s="1426"/>
      <c r="K11" s="1510">
        <v>2008</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1" t="s">
        <v>2157</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1" t="s">
        <v>2158</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4" t="s">
        <v>2159</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1" t="s">
        <v>2160</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1" t="s">
        <v>2161</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5" t="s">
        <v>2162</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0" t="s">
        <v>2163</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90&amp;R&amp;8Page 90</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view="pageLayout" zoomScaleNormal="110" workbookViewId="0">
      <selection activeCell="B36" sqref="B3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Iroquois County CUSD 9</v>
      </c>
      <c r="C1" s="2500"/>
      <c r="D1" s="2500"/>
      <c r="E1" s="2500"/>
      <c r="F1" s="2500"/>
      <c r="G1" s="2500"/>
      <c r="H1" s="2500"/>
      <c r="I1" s="2500"/>
      <c r="J1" s="2500"/>
      <c r="K1" s="2500"/>
      <c r="L1" s="1521"/>
      <c r="M1" s="1521"/>
    </row>
    <row r="2" spans="1:13" ht="12" customHeight="1" x14ac:dyDescent="0.2">
      <c r="B2" s="2502">
        <f>'Single Audit Cover'!E7</f>
        <v>32038009026</v>
      </c>
      <c r="C2" s="2502"/>
      <c r="D2" s="2502"/>
      <c r="E2" s="2502"/>
      <c r="F2" s="2502"/>
      <c r="G2" s="2502"/>
      <c r="H2" s="2502"/>
      <c r="I2" s="2502"/>
      <c r="J2" s="2502"/>
      <c r="K2" s="2502"/>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3</v>
      </c>
      <c r="E10" s="1426"/>
      <c r="F10" s="1431" t="s">
        <v>1585</v>
      </c>
      <c r="G10" s="1513" t="s">
        <v>2087</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1" t="s">
        <v>2164</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1" t="s">
        <v>2165</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4" t="s">
        <v>2166</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1" t="s">
        <v>2167</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1" t="s">
        <v>2168</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5" t="s">
        <v>2169</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0" t="s">
        <v>2170</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91&amp;R&amp;8Page 91</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M45"/>
  <sheetViews>
    <sheetView showGridLines="0" view="pageLayout" zoomScaleNormal="110" workbookViewId="0">
      <selection activeCell="G35" sqref="G3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0" t="str">
        <f>'Single Audit Cover'!A7</f>
        <v>Iroquois County CUSD 9</v>
      </c>
      <c r="C1" s="2500"/>
      <c r="D1" s="2500"/>
      <c r="E1" s="2500"/>
      <c r="F1" s="2500"/>
      <c r="G1" s="2500"/>
      <c r="H1" s="2500"/>
      <c r="I1" s="2500"/>
      <c r="J1" s="2500"/>
      <c r="K1" s="2500"/>
      <c r="L1" s="1521"/>
      <c r="M1" s="1521"/>
    </row>
    <row r="2" spans="1:13" ht="12" customHeight="1" x14ac:dyDescent="0.2">
      <c r="B2" s="2502">
        <f>'Single Audit Cover'!E7</f>
        <v>32038009026</v>
      </c>
      <c r="C2" s="2502"/>
      <c r="D2" s="2502"/>
      <c r="E2" s="2502"/>
      <c r="F2" s="2502"/>
      <c r="G2" s="2502"/>
      <c r="H2" s="2502"/>
      <c r="I2" s="2502"/>
      <c r="J2" s="2502"/>
      <c r="K2" s="2502"/>
      <c r="L2" s="1520"/>
      <c r="M2" s="1519"/>
    </row>
    <row r="3" spans="1:13" ht="10.35" customHeight="1" x14ac:dyDescent="0.2">
      <c r="B3" s="2492" t="s">
        <v>1567</v>
      </c>
      <c r="C3" s="2492"/>
      <c r="D3" s="2492"/>
      <c r="E3" s="2492"/>
      <c r="F3" s="2492"/>
      <c r="G3" s="2492"/>
      <c r="H3" s="2492"/>
      <c r="I3" s="2492"/>
      <c r="J3" s="2492"/>
      <c r="K3" s="2492"/>
      <c r="L3" s="1518"/>
      <c r="M3" s="1518"/>
    </row>
    <row r="4" spans="1:13" ht="11.1" customHeight="1" x14ac:dyDescent="0.2">
      <c r="B4" s="2512" t="str">
        <f>'[1]Single Audit Cover'!A4</f>
        <v>Year Ending June 30, 2016</v>
      </c>
      <c r="C4" s="2512"/>
      <c r="D4" s="2512"/>
      <c r="E4" s="2512"/>
      <c r="F4" s="2512"/>
      <c r="G4" s="2512"/>
      <c r="H4" s="2512"/>
      <c r="I4" s="2512"/>
      <c r="J4" s="2512"/>
      <c r="K4" s="2512"/>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2" t="s">
        <v>1587</v>
      </c>
      <c r="C7" s="2512"/>
      <c r="D7" s="2513"/>
      <c r="E7" s="2513"/>
      <c r="F7" s="2513"/>
      <c r="G7" s="2513"/>
      <c r="H7" s="2513"/>
      <c r="I7" s="2513"/>
      <c r="J7" s="2513"/>
      <c r="K7" s="2513"/>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9" t="s">
        <v>1954</v>
      </c>
      <c r="D10" s="1740">
        <v>4</v>
      </c>
      <c r="E10" s="1426"/>
      <c r="F10" s="1431" t="s">
        <v>1585</v>
      </c>
      <c r="G10" s="1513" t="s">
        <v>2087</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11" t="s">
        <v>2221</v>
      </c>
      <c r="C14" s="2511"/>
      <c r="D14" s="2511"/>
      <c r="E14" s="2511"/>
      <c r="F14" s="2511"/>
      <c r="G14" s="2511"/>
      <c r="H14" s="2511"/>
      <c r="I14" s="2511"/>
      <c r="J14" s="2511"/>
      <c r="K14" s="2511"/>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11" t="s">
        <v>2222</v>
      </c>
      <c r="C17" s="2511"/>
      <c r="D17" s="2511"/>
      <c r="E17" s="2511"/>
      <c r="F17" s="2511"/>
      <c r="G17" s="2511"/>
      <c r="H17" s="2511"/>
      <c r="I17" s="2511"/>
      <c r="J17" s="2511"/>
      <c r="K17" s="2511"/>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4" t="s">
        <v>2223</v>
      </c>
      <c r="C20" s="2514"/>
      <c r="D20" s="2511"/>
      <c r="E20" s="2511"/>
      <c r="F20" s="2511"/>
      <c r="G20" s="2511"/>
      <c r="H20" s="2511"/>
      <c r="I20" s="2511"/>
      <c r="J20" s="2511"/>
      <c r="K20" s="2511"/>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11" t="s">
        <v>2224</v>
      </c>
      <c r="C23" s="2511"/>
      <c r="D23" s="2511"/>
      <c r="E23" s="2511"/>
      <c r="F23" s="2511"/>
      <c r="G23" s="2511"/>
      <c r="H23" s="2511"/>
      <c r="I23" s="2511"/>
      <c r="J23" s="2511"/>
      <c r="K23" s="2511"/>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11" t="s">
        <v>2225</v>
      </c>
      <c r="C26" s="2511"/>
      <c r="D26" s="2511"/>
      <c r="E26" s="2511"/>
      <c r="F26" s="2511"/>
      <c r="G26" s="2511"/>
      <c r="H26" s="2511"/>
      <c r="I26" s="2511"/>
      <c r="J26" s="2511"/>
      <c r="K26" s="2511"/>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5" t="s">
        <v>2226</v>
      </c>
      <c r="C29" s="2515"/>
      <c r="D29" s="2511"/>
      <c r="E29" s="2511"/>
      <c r="F29" s="2511"/>
      <c r="G29" s="2511"/>
      <c r="H29" s="2511"/>
      <c r="I29" s="2511"/>
      <c r="J29" s="2511"/>
      <c r="K29" s="2511"/>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10" t="s">
        <v>2227</v>
      </c>
      <c r="C32" s="2510"/>
      <c r="D32" s="2511"/>
      <c r="E32" s="2511"/>
      <c r="F32" s="2511"/>
      <c r="G32" s="2511"/>
      <c r="H32" s="2511"/>
      <c r="I32" s="2511"/>
      <c r="J32" s="2511"/>
      <c r="K32" s="2511"/>
      <c r="L32" s="1475"/>
    </row>
    <row r="33" spans="2:13" s="1426" customFormat="1" ht="4.5" customHeight="1" x14ac:dyDescent="0.2">
      <c r="B33" s="1498"/>
      <c r="C33" s="1498"/>
      <c r="G33" s="1457"/>
      <c r="I33" s="1457"/>
      <c r="L33" s="1475"/>
    </row>
    <row r="34" spans="2:13" s="1426" customFormat="1" ht="11.1" customHeight="1" x14ac:dyDescent="0.2">
      <c r="B34" s="1497" t="s">
        <v>1574</v>
      </c>
      <c r="C34" s="1741"/>
      <c r="D34" s="1495"/>
      <c r="E34" s="1495"/>
      <c r="F34" s="1495"/>
      <c r="G34" s="1496"/>
      <c r="H34" s="1495"/>
      <c r="I34" s="1496"/>
      <c r="J34" s="1495"/>
      <c r="K34" s="1494"/>
      <c r="L34" s="1475"/>
    </row>
    <row r="35" spans="2:13" s="1426" customFormat="1" ht="13.5" customHeight="1" x14ac:dyDescent="0.2">
      <c r="B35" s="1490" t="s">
        <v>1573</v>
      </c>
      <c r="C35" s="1742"/>
      <c r="D35" s="1493"/>
      <c r="E35" s="1492"/>
      <c r="F35" s="1491" t="s">
        <v>1572</v>
      </c>
      <c r="G35" s="1487"/>
      <c r="H35" s="1486"/>
      <c r="I35" s="1485"/>
      <c r="J35" s="1480"/>
      <c r="K35" s="1484"/>
      <c r="L35" s="1475"/>
    </row>
    <row r="36" spans="2:13" s="1426" customFormat="1" ht="13.5" customHeight="1" x14ac:dyDescent="0.2">
      <c r="B36" s="1490" t="s">
        <v>1571</v>
      </c>
      <c r="C36" s="1742"/>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2020</v>
      </c>
      <c r="C40" s="1372"/>
      <c r="L40" s="1475"/>
    </row>
    <row r="41" spans="2:13" ht="9.6" customHeight="1" x14ac:dyDescent="0.2">
      <c r="B41" s="1372" t="s">
        <v>2021</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2079</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92&amp;R&amp;8Page 92</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view="pageLayout" zoomScaleNormal="110" workbookViewId="0">
      <selection activeCell="D9" sqref="D9"/>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6" t="str">
        <f>'Single Audit Cover'!A7</f>
        <v>Iroquois County CUSD 9</v>
      </c>
      <c r="C1" s="2516"/>
      <c r="D1" s="2516"/>
      <c r="E1" s="2516"/>
      <c r="F1" s="2516"/>
      <c r="G1" s="2516"/>
      <c r="H1" s="2516"/>
      <c r="I1" s="2516"/>
      <c r="J1" s="2516"/>
      <c r="K1" s="2516"/>
      <c r="L1" s="1542"/>
    </row>
    <row r="2" spans="1:12" ht="12.75" customHeight="1" x14ac:dyDescent="0.2">
      <c r="B2" s="2517">
        <f>'Single Audit Cover'!E7</f>
        <v>32038009026</v>
      </c>
      <c r="C2" s="2517"/>
      <c r="D2" s="2517"/>
      <c r="E2" s="2517"/>
      <c r="F2" s="2517"/>
      <c r="G2" s="2517"/>
      <c r="H2" s="2517"/>
      <c r="I2" s="2517"/>
      <c r="J2" s="2517"/>
      <c r="K2" s="2517"/>
      <c r="L2" s="1541"/>
    </row>
    <row r="3" spans="1:12" ht="12.75" customHeight="1" x14ac:dyDescent="0.2">
      <c r="B3" s="2492" t="s">
        <v>1567</v>
      </c>
      <c r="C3" s="2492"/>
      <c r="D3" s="2492"/>
      <c r="E3" s="2492"/>
      <c r="F3" s="2492"/>
      <c r="G3" s="2492"/>
      <c r="H3" s="2492"/>
      <c r="I3" s="2492"/>
      <c r="J3" s="2492"/>
      <c r="K3" s="2492"/>
      <c r="L3" s="1518"/>
    </row>
    <row r="4" spans="1:12" ht="12.75" customHeight="1" x14ac:dyDescent="0.2">
      <c r="B4" s="2492" t="str">
        <f>'[1]Single Audit Cover'!A4</f>
        <v>Year Ending June 30, 2016</v>
      </c>
      <c r="C4" s="2492"/>
      <c r="D4" s="2492"/>
      <c r="E4" s="2492"/>
      <c r="F4" s="2492"/>
      <c r="G4" s="2492"/>
      <c r="H4" s="2492"/>
      <c r="I4" s="2492"/>
      <c r="J4" s="2492"/>
      <c r="K4" s="2492"/>
      <c r="L4" s="1518"/>
    </row>
    <row r="5" spans="1:12" ht="5.25" customHeight="1" x14ac:dyDescent="0.2">
      <c r="B5" s="1353" t="s">
        <v>1390</v>
      </c>
      <c r="C5" s="1353"/>
      <c r="L5" s="1426"/>
    </row>
    <row r="6" spans="1:12" ht="30.75" customHeight="1" x14ac:dyDescent="0.2">
      <c r="A6" s="1426"/>
      <c r="B6" s="2518" t="s">
        <v>1608</v>
      </c>
      <c r="C6" s="2518"/>
      <c r="D6" s="2518"/>
      <c r="E6" s="2518"/>
      <c r="F6" s="2518"/>
      <c r="G6" s="2518"/>
      <c r="H6" s="2518"/>
      <c r="I6" s="2518"/>
      <c r="J6" s="2518"/>
      <c r="K6" s="2518"/>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3" t="s">
        <v>1954</v>
      </c>
      <c r="D8" s="1744">
        <v>5</v>
      </c>
      <c r="E8" s="1426"/>
      <c r="F8" s="1515" t="s">
        <v>1585</v>
      </c>
      <c r="G8" s="1539"/>
      <c r="H8" s="1540" t="s">
        <v>1606</v>
      </c>
      <c r="I8" s="1539" t="s">
        <v>2091</v>
      </c>
      <c r="J8" s="1538" t="s">
        <v>1605</v>
      </c>
      <c r="L8" s="1426"/>
    </row>
    <row r="9" spans="1:12" ht="13.5" customHeight="1" x14ac:dyDescent="0.2">
      <c r="D9" s="1426"/>
      <c r="E9" s="1426"/>
      <c r="F9" s="1426"/>
      <c r="G9" s="1457"/>
      <c r="H9" s="1426"/>
      <c r="I9" s="1511" t="s">
        <v>1582</v>
      </c>
      <c r="J9" s="1426"/>
      <c r="K9" s="1537">
        <v>2001</v>
      </c>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9" t="s">
        <v>2171</v>
      </c>
      <c r="G12" s="2509"/>
      <c r="H12" s="2509"/>
      <c r="I12" s="2509"/>
      <c r="J12" s="2509"/>
      <c r="K12" s="2509"/>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9"/>
      <c r="E14" s="2519"/>
      <c r="F14" s="2519"/>
      <c r="H14" s="1430" t="s">
        <v>1602</v>
      </c>
      <c r="I14" s="2520"/>
      <c r="J14" s="2520"/>
      <c r="K14" s="2520"/>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20" t="s">
        <v>474</v>
      </c>
      <c r="E16" s="2520"/>
      <c r="F16" s="2520"/>
      <c r="G16" s="2520"/>
      <c r="H16" s="2520"/>
      <c r="I16" s="2520"/>
      <c r="J16" s="2520"/>
      <c r="K16" s="2520"/>
      <c r="L16" s="1426"/>
    </row>
    <row r="17" spans="2:12" ht="13.5" customHeight="1" x14ac:dyDescent="0.2">
      <c r="B17" s="1431" t="s">
        <v>1600</v>
      </c>
      <c r="C17" s="1431"/>
      <c r="D17" s="2521" t="s">
        <v>2172</v>
      </c>
      <c r="E17" s="2521"/>
      <c r="F17" s="2521"/>
      <c r="G17" s="2521"/>
      <c r="H17" s="2521"/>
      <c r="I17" s="2521"/>
      <c r="J17" s="2521"/>
      <c r="K17" s="2521"/>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11" t="s">
        <v>2173</v>
      </c>
      <c r="C20" s="2511"/>
      <c r="D20" s="2511"/>
      <c r="E20" s="2511"/>
      <c r="F20" s="2511"/>
      <c r="G20" s="2511"/>
      <c r="H20" s="2511"/>
      <c r="I20" s="2511"/>
      <c r="J20" s="2511"/>
      <c r="K20" s="2511"/>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11" t="s">
        <v>2151</v>
      </c>
      <c r="C23" s="2511"/>
      <c r="D23" s="2511"/>
      <c r="E23" s="2511"/>
      <c r="F23" s="2511"/>
      <c r="G23" s="2511"/>
      <c r="H23" s="2511"/>
      <c r="I23" s="2511"/>
      <c r="J23" s="2511"/>
      <c r="K23" s="2511"/>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11" t="s">
        <v>2174</v>
      </c>
      <c r="C26" s="2511"/>
      <c r="D26" s="2511"/>
      <c r="E26" s="2511"/>
      <c r="F26" s="2511"/>
      <c r="G26" s="2511"/>
      <c r="H26" s="2511"/>
      <c r="I26" s="2511"/>
      <c r="J26" s="2511"/>
      <c r="K26" s="2511"/>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11" t="s">
        <v>2175</v>
      </c>
      <c r="C29" s="2511"/>
      <c r="D29" s="2511"/>
      <c r="E29" s="2511"/>
      <c r="F29" s="2511"/>
      <c r="G29" s="2511"/>
      <c r="H29" s="2511"/>
      <c r="I29" s="2511"/>
      <c r="J29" s="2511"/>
      <c r="K29" s="2511"/>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11" t="s">
        <v>2176</v>
      </c>
      <c r="C32" s="2511"/>
      <c r="D32" s="2511"/>
      <c r="E32" s="2511"/>
      <c r="F32" s="2511"/>
      <c r="G32" s="2511"/>
      <c r="H32" s="2511"/>
      <c r="I32" s="2511"/>
      <c r="J32" s="2511"/>
      <c r="K32" s="2511"/>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11" t="s">
        <v>2177</v>
      </c>
      <c r="C35" s="2511"/>
      <c r="D35" s="2511"/>
      <c r="E35" s="2511"/>
      <c r="F35" s="2511"/>
      <c r="G35" s="2511"/>
      <c r="H35" s="2511"/>
      <c r="I35" s="2511"/>
      <c r="J35" s="2511"/>
      <c r="K35" s="2511"/>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11" t="s">
        <v>2178</v>
      </c>
      <c r="C38" s="2511"/>
      <c r="D38" s="2511"/>
      <c r="E38" s="2511"/>
      <c r="F38" s="2511"/>
      <c r="G38" s="2511"/>
      <c r="H38" s="2511"/>
      <c r="I38" s="2511"/>
      <c r="J38" s="2511"/>
      <c r="K38" s="2511"/>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11" t="s">
        <v>2179</v>
      </c>
      <c r="C41" s="2511"/>
      <c r="D41" s="2511"/>
      <c r="E41" s="2511"/>
      <c r="F41" s="2511"/>
      <c r="G41" s="2511"/>
      <c r="H41" s="2511"/>
      <c r="I41" s="2511"/>
      <c r="J41" s="2511"/>
      <c r="K41" s="2511"/>
    </row>
    <row r="42" spans="2:12" s="1426" customFormat="1" ht="4.5" customHeight="1" x14ac:dyDescent="0.2">
      <c r="B42" s="1498"/>
      <c r="C42" s="1498"/>
      <c r="G42" s="1457"/>
      <c r="I42" s="1457"/>
    </row>
    <row r="43" spans="2:12" s="1426" customFormat="1" ht="13.5" customHeight="1" x14ac:dyDescent="0.2">
      <c r="B43" s="1527" t="s">
        <v>1574</v>
      </c>
      <c r="C43" s="1745"/>
      <c r="D43" s="1495"/>
      <c r="E43" s="1495"/>
      <c r="F43" s="1495"/>
      <c r="G43" s="1496"/>
      <c r="H43" s="1495"/>
      <c r="I43" s="1496"/>
      <c r="J43" s="1495"/>
      <c r="K43" s="1494"/>
      <c r="L43" s="1523"/>
    </row>
    <row r="44" spans="2:12" s="1426" customFormat="1" ht="13.5" customHeight="1" x14ac:dyDescent="0.2">
      <c r="B44" s="1490" t="s">
        <v>1573</v>
      </c>
      <c r="C44" s="1742"/>
      <c r="D44" s="1526"/>
      <c r="E44" s="1492"/>
      <c r="F44" s="1488" t="s">
        <v>1572</v>
      </c>
      <c r="G44" s="1485"/>
      <c r="H44" s="1486"/>
      <c r="I44" s="1485"/>
      <c r="J44" s="1525"/>
      <c r="K44" s="1524"/>
      <c r="L44" s="1523"/>
    </row>
    <row r="45" spans="2:12" s="1426" customFormat="1" ht="13.5" customHeight="1" x14ac:dyDescent="0.2">
      <c r="B45" s="1490" t="s">
        <v>1571</v>
      </c>
      <c r="C45" s="1742"/>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2080</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93&amp;R&amp;8Page 93</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view="pageLayout" zoomScaleNormal="110" workbookViewId="0">
      <selection activeCell="C26" sqref="C2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0" t="str">
        <f>'Single Audit Cover'!A7</f>
        <v>Iroquois County CUSD 9</v>
      </c>
      <c r="C1" s="2500"/>
      <c r="D1" s="2500"/>
      <c r="E1" s="1554"/>
    </row>
    <row r="2" spans="2:5" s="1387" customFormat="1" ht="12.75" customHeight="1" x14ac:dyDescent="0.2">
      <c r="B2" s="2502">
        <f>'Single Audit Cover'!E7</f>
        <v>32038009026</v>
      </c>
      <c r="C2" s="2502"/>
      <c r="D2" s="2502"/>
      <c r="E2" s="1553"/>
    </row>
    <row r="3" spans="2:5" s="1346" customFormat="1" ht="12.75" customHeight="1" x14ac:dyDescent="0.2">
      <c r="B3" s="2492" t="s">
        <v>1618</v>
      </c>
      <c r="C3" s="2492"/>
      <c r="D3" s="2492"/>
      <c r="E3" s="1978"/>
    </row>
    <row r="4" spans="2:5" s="1387" customFormat="1" ht="12.75" customHeight="1" x14ac:dyDescent="0.2">
      <c r="B4" s="2522" t="str">
        <f>'[1]Single Audit Cover'!A4</f>
        <v>Year Ending June 30, 2016</v>
      </c>
      <c r="C4" s="2522"/>
      <c r="D4" s="2522"/>
      <c r="E4" s="1552"/>
    </row>
    <row r="5" spans="2:5" s="1387" customFormat="1" ht="40.15" customHeight="1" x14ac:dyDescent="0.2">
      <c r="B5" s="1746" t="s">
        <v>2022</v>
      </c>
      <c r="C5" s="1533"/>
      <c r="D5" s="1533"/>
      <c r="E5" s="1533"/>
    </row>
    <row r="6" spans="2:5" s="1387" customFormat="1" ht="13.5" customHeight="1" x14ac:dyDescent="0.2">
      <c r="B6" s="1551" t="s">
        <v>1617</v>
      </c>
      <c r="C6" s="1551" t="s">
        <v>1616</v>
      </c>
      <c r="D6" s="1551" t="s">
        <v>1615</v>
      </c>
    </row>
    <row r="7" spans="2:5" ht="13.5" customHeight="1" x14ac:dyDescent="0.2">
      <c r="B7" s="1747" t="s">
        <v>2180</v>
      </c>
      <c r="C7" s="1550" t="s">
        <v>2181</v>
      </c>
      <c r="D7" s="1550"/>
      <c r="E7" s="1550"/>
    </row>
    <row r="8" spans="2:5" ht="13.5" customHeight="1" x14ac:dyDescent="0.2">
      <c r="B8" s="1747"/>
      <c r="C8" s="1550" t="s">
        <v>2182</v>
      </c>
      <c r="D8" s="1550"/>
      <c r="E8" s="1550"/>
    </row>
    <row r="9" spans="2:5" ht="13.5" customHeight="1" x14ac:dyDescent="0.2">
      <c r="B9" s="1748"/>
      <c r="C9" s="1432"/>
      <c r="D9" s="1432"/>
      <c r="E9" s="1432"/>
    </row>
    <row r="10" spans="2:5" ht="13.5" customHeight="1" x14ac:dyDescent="0.2">
      <c r="B10" s="1747" t="s">
        <v>2183</v>
      </c>
      <c r="C10" s="1432" t="s">
        <v>2184</v>
      </c>
      <c r="D10" s="1432"/>
      <c r="E10" s="1432"/>
    </row>
    <row r="11" spans="2:5" ht="13.5" customHeight="1" x14ac:dyDescent="0.2">
      <c r="B11" s="1747"/>
      <c r="C11" s="1432" t="s">
        <v>2185</v>
      </c>
      <c r="D11" s="1432"/>
      <c r="E11" s="1432"/>
    </row>
    <row r="12" spans="2:5" ht="13.5" customHeight="1" x14ac:dyDescent="0.2">
      <c r="B12" s="1747"/>
      <c r="C12" s="1432" t="s">
        <v>2186</v>
      </c>
      <c r="D12" s="1432"/>
      <c r="E12" s="1432"/>
    </row>
    <row r="13" spans="2:5" ht="13.5" customHeight="1" x14ac:dyDescent="0.2">
      <c r="B13" s="1747"/>
      <c r="C13" s="1432"/>
      <c r="D13" s="1432"/>
      <c r="E13" s="1432"/>
    </row>
    <row r="14" spans="2:5" ht="13.5" customHeight="1" x14ac:dyDescent="0.2">
      <c r="B14" s="1747" t="s">
        <v>2187</v>
      </c>
      <c r="C14" s="1432" t="s">
        <v>2190</v>
      </c>
      <c r="D14" s="1432"/>
      <c r="E14" s="1432"/>
    </row>
    <row r="15" spans="2:5" ht="13.5" customHeight="1" x14ac:dyDescent="0.2">
      <c r="B15" s="1747"/>
      <c r="C15" s="1432" t="s">
        <v>2188</v>
      </c>
      <c r="D15" s="1432"/>
      <c r="E15" s="1432"/>
    </row>
    <row r="16" spans="2:5" ht="13.5" customHeight="1" x14ac:dyDescent="0.2">
      <c r="B16" s="1747"/>
      <c r="C16" s="1432"/>
      <c r="D16" s="1432"/>
      <c r="E16" s="1432"/>
    </row>
    <row r="17" spans="2:5" ht="13.5" customHeight="1" x14ac:dyDescent="0.2">
      <c r="B17" s="1747" t="s">
        <v>2189</v>
      </c>
      <c r="C17" s="1432" t="s">
        <v>2191</v>
      </c>
      <c r="D17" s="1432"/>
      <c r="E17" s="1432"/>
    </row>
    <row r="18" spans="2:5" ht="13.5" customHeight="1" x14ac:dyDescent="0.2">
      <c r="B18" s="1747"/>
      <c r="C18" s="1432" t="s">
        <v>2192</v>
      </c>
      <c r="D18" s="1432"/>
      <c r="E18" s="1432"/>
    </row>
    <row r="19" spans="2:5" ht="13.5" customHeight="1" x14ac:dyDescent="0.2">
      <c r="B19" s="1747"/>
      <c r="C19" s="1432"/>
      <c r="D19" s="1432"/>
      <c r="E19" s="1432"/>
    </row>
    <row r="20" spans="2:5" ht="13.5" customHeight="1" x14ac:dyDescent="0.2">
      <c r="B20" s="1747" t="s">
        <v>2193</v>
      </c>
      <c r="C20" s="1432" t="s">
        <v>2194</v>
      </c>
      <c r="D20" s="1432"/>
      <c r="E20" s="1432"/>
    </row>
    <row r="21" spans="2:5" ht="13.5" customHeight="1" x14ac:dyDescent="0.2">
      <c r="B21" s="1747"/>
      <c r="C21" s="1432" t="s">
        <v>2195</v>
      </c>
      <c r="D21" s="1432"/>
      <c r="E21" s="1432"/>
    </row>
    <row r="22" spans="2:5" ht="13.5" customHeight="1" x14ac:dyDescent="0.2">
      <c r="B22" s="1747"/>
      <c r="C22" s="1432"/>
      <c r="D22" s="1432"/>
      <c r="E22" s="1432"/>
    </row>
    <row r="23" spans="2:5" ht="13.5" customHeight="1" x14ac:dyDescent="0.2">
      <c r="B23" s="1747" t="s">
        <v>2196</v>
      </c>
      <c r="C23" s="1432" t="s">
        <v>2197</v>
      </c>
      <c r="D23" s="1432"/>
      <c r="E23" s="1432"/>
    </row>
    <row r="24" spans="2:5" ht="13.5" customHeight="1" x14ac:dyDescent="0.2">
      <c r="B24" s="1747"/>
      <c r="C24" s="1432" t="s">
        <v>2198</v>
      </c>
      <c r="D24" s="1432"/>
      <c r="E24" s="1432"/>
    </row>
    <row r="25" spans="2:5" ht="13.5" customHeight="1" x14ac:dyDescent="0.2">
      <c r="B25" s="1747"/>
      <c r="C25" s="1432"/>
      <c r="D25" s="1432"/>
      <c r="E25" s="1432"/>
    </row>
    <row r="26" spans="2:5" ht="13.5" customHeight="1" x14ac:dyDescent="0.2">
      <c r="B26" s="1747"/>
      <c r="C26" s="1432"/>
      <c r="D26" s="1432"/>
      <c r="E26" s="1432"/>
    </row>
    <row r="27" spans="2:5" ht="13.5" customHeight="1" x14ac:dyDescent="0.2">
      <c r="B27" s="1747"/>
      <c r="C27" s="1432"/>
      <c r="D27" s="1432"/>
      <c r="E27" s="1432"/>
    </row>
    <row r="28" spans="2:5" ht="13.5" customHeight="1" x14ac:dyDescent="0.2">
      <c r="B28" s="1747"/>
      <c r="C28" s="1432"/>
      <c r="D28" s="1432"/>
      <c r="E28" s="1432"/>
    </row>
    <row r="29" spans="2:5" ht="13.5" customHeight="1" x14ac:dyDescent="0.2">
      <c r="B29" s="1747"/>
      <c r="C29" s="1432"/>
      <c r="D29" s="1432"/>
      <c r="E29" s="1432"/>
    </row>
    <row r="30" spans="2:5" ht="13.5" customHeight="1" x14ac:dyDescent="0.2">
      <c r="B30" s="1747"/>
      <c r="C30" s="1432"/>
      <c r="D30" s="1432"/>
      <c r="E30" s="1432"/>
    </row>
    <row r="31" spans="2:5" ht="13.5" customHeight="1" x14ac:dyDescent="0.2">
      <c r="B31" s="1747"/>
      <c r="C31" s="1432"/>
      <c r="D31" s="1432"/>
      <c r="E31" s="1432"/>
    </row>
    <row r="32" spans="2:5" ht="13.5" customHeight="1" x14ac:dyDescent="0.2">
      <c r="B32" s="1749"/>
      <c r="C32" s="1432"/>
      <c r="D32" s="1432"/>
      <c r="E32" s="1432"/>
    </row>
    <row r="33" spans="2:5" ht="13.5" customHeight="1" x14ac:dyDescent="0.2">
      <c r="B33" s="1750"/>
      <c r="C33" s="1432"/>
      <c r="D33" s="1432"/>
      <c r="E33" s="1432"/>
    </row>
    <row r="34" spans="2:5" ht="13.5" customHeight="1" x14ac:dyDescent="0.2">
      <c r="B34" s="1751"/>
      <c r="C34" s="1432"/>
      <c r="D34" s="1432"/>
      <c r="E34" s="1432"/>
    </row>
    <row r="35" spans="2:5" ht="13.5" customHeight="1" x14ac:dyDescent="0.2">
      <c r="B35" s="1750"/>
      <c r="C35" s="1432"/>
      <c r="D35" s="1432"/>
      <c r="E35" s="1432"/>
    </row>
    <row r="36" spans="2:5" ht="13.5" customHeight="1" x14ac:dyDescent="0.2">
      <c r="B36" s="1752"/>
      <c r="C36" s="1432"/>
      <c r="D36" s="1432"/>
      <c r="E36" s="1432"/>
    </row>
    <row r="37" spans="2:5" ht="13.5" customHeight="1" x14ac:dyDescent="0.2">
      <c r="B37" s="1752"/>
      <c r="C37" s="1432"/>
      <c r="D37" s="1432"/>
      <c r="E37" s="1432"/>
    </row>
    <row r="38" spans="2:5" ht="13.5" customHeight="1" x14ac:dyDescent="0.2">
      <c r="B38" s="1750"/>
      <c r="C38" s="1432"/>
      <c r="D38" s="1432"/>
      <c r="E38" s="1432"/>
    </row>
    <row r="39" spans="2:5" ht="13.5" customHeight="1" x14ac:dyDescent="0.2">
      <c r="B39" s="1752"/>
      <c r="C39" s="1432"/>
      <c r="D39" s="1432"/>
      <c r="E39" s="1432"/>
    </row>
    <row r="40" spans="2:5" ht="13.5" customHeight="1" x14ac:dyDescent="0.2">
      <c r="B40" s="1750"/>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2081</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94&amp;R&amp;8Page 94</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view="pageLayout" zoomScaleNormal="110" zoomScaleSheetLayoutView="100" workbookViewId="0">
      <selection activeCell="E26" sqref="E26"/>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Iroquois County CUSD 9</v>
      </c>
      <c r="C1" s="2500"/>
      <c r="D1" s="2500"/>
      <c r="E1" s="2500"/>
      <c r="F1" s="1542"/>
      <c r="G1" s="1542"/>
      <c r="H1" s="1542"/>
      <c r="I1" s="1542"/>
      <c r="J1" s="1542"/>
      <c r="K1" s="1542"/>
      <c r="L1" s="1542"/>
    </row>
    <row r="2" spans="2:12" ht="13.5" customHeight="1" x14ac:dyDescent="0.2">
      <c r="B2" s="2502">
        <f>'Single Audit Cover'!E7</f>
        <v>32038009026</v>
      </c>
      <c r="C2" s="2502"/>
      <c r="D2" s="2502"/>
      <c r="E2" s="2502"/>
      <c r="F2" s="1541"/>
      <c r="G2" s="1541"/>
      <c r="H2" s="1541"/>
      <c r="I2" s="1541"/>
      <c r="J2" s="1541"/>
      <c r="K2" s="1541"/>
      <c r="L2" s="1541"/>
    </row>
    <row r="3" spans="2:12" ht="13.5" customHeight="1" x14ac:dyDescent="0.2">
      <c r="B3" s="2492" t="s">
        <v>1626</v>
      </c>
      <c r="C3" s="2492"/>
      <c r="D3" s="2492"/>
      <c r="E3" s="2492"/>
      <c r="F3" s="1978"/>
      <c r="G3" s="1978"/>
      <c r="H3" s="1978"/>
      <c r="I3" s="1978"/>
      <c r="J3" s="1978"/>
      <c r="K3" s="1978"/>
      <c r="L3" s="1978"/>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1</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t="s">
        <v>2199</v>
      </c>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t="s">
        <v>2200</v>
      </c>
      <c r="C14" s="2515"/>
      <c r="D14" s="2511"/>
      <c r="E14" s="2511"/>
    </row>
    <row r="15" spans="2:12" ht="13.5" customHeight="1" x14ac:dyDescent="0.2">
      <c r="B15" s="1426"/>
      <c r="C15" s="1426"/>
      <c r="D15" s="1426"/>
    </row>
    <row r="16" spans="2:12" ht="13.5" customHeight="1" x14ac:dyDescent="0.2">
      <c r="B16" s="1320" t="s">
        <v>1621</v>
      </c>
      <c r="C16" s="1320"/>
      <c r="D16" s="1426"/>
      <c r="E16" s="2044">
        <v>42887</v>
      </c>
    </row>
    <row r="17" spans="2:5" ht="13.5" customHeight="1" x14ac:dyDescent="0.2">
      <c r="B17" s="1426"/>
      <c r="C17" s="1426"/>
      <c r="D17" s="1426"/>
    </row>
    <row r="18" spans="2:5" ht="13.5" customHeight="1" x14ac:dyDescent="0.2">
      <c r="B18" s="1320" t="s">
        <v>1620</v>
      </c>
      <c r="C18" s="1320"/>
      <c r="D18" s="1426"/>
      <c r="E18" s="1550" t="s">
        <v>2201</v>
      </c>
    </row>
    <row r="19" spans="2:5" ht="13.5" customHeight="1" x14ac:dyDescent="0.2">
      <c r="B19" s="1426"/>
      <c r="C19" s="1426"/>
      <c r="D19" s="1426"/>
    </row>
    <row r="20" spans="2:5" ht="13.5" customHeight="1" x14ac:dyDescent="0.2">
      <c r="B20" s="1320" t="s">
        <v>1619</v>
      </c>
      <c r="C20" s="1320"/>
      <c r="D20" s="1426"/>
      <c r="E20" s="1550" t="s">
        <v>2202</v>
      </c>
    </row>
    <row r="21" spans="2:5" ht="13.5" customHeight="1" x14ac:dyDescent="0.2">
      <c r="B21" s="1426"/>
      <c r="C21" s="1426"/>
      <c r="D21" s="1426"/>
      <c r="E21" s="1432" t="s">
        <v>2203</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95&amp;R&amp;8Page 95</oddHeader>
  </headerFooter>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B1:L70"/>
  <sheetViews>
    <sheetView showGridLines="0" view="pageLayout" zoomScaleNormal="110" zoomScaleSheetLayoutView="100" workbookViewId="0">
      <selection activeCell="E22" sqref="E2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Iroquois County CUSD 9</v>
      </c>
      <c r="C1" s="2500"/>
      <c r="D1" s="2500"/>
      <c r="E1" s="2500"/>
      <c r="F1" s="1542"/>
      <c r="G1" s="1542"/>
      <c r="H1" s="1542"/>
      <c r="I1" s="1542"/>
      <c r="J1" s="1542"/>
      <c r="K1" s="1542"/>
      <c r="L1" s="1542"/>
    </row>
    <row r="2" spans="2:12" ht="13.5" customHeight="1" x14ac:dyDescent="0.2">
      <c r="B2" s="2502">
        <f>'Single Audit Cover'!E7</f>
        <v>32038009026</v>
      </c>
      <c r="C2" s="2502"/>
      <c r="D2" s="2502"/>
      <c r="E2" s="2502"/>
      <c r="F2" s="1541"/>
      <c r="G2" s="1541"/>
      <c r="H2" s="1541"/>
      <c r="I2" s="1541"/>
      <c r="J2" s="1541"/>
      <c r="K2" s="1541"/>
      <c r="L2" s="1541"/>
    </row>
    <row r="3" spans="2:12" ht="13.5" customHeight="1" x14ac:dyDescent="0.2">
      <c r="B3" s="2492" t="s">
        <v>1626</v>
      </c>
      <c r="C3" s="2492"/>
      <c r="D3" s="2492"/>
      <c r="E3" s="2492"/>
      <c r="F3" s="2065"/>
      <c r="G3" s="2065"/>
      <c r="H3" s="2065"/>
      <c r="I3" s="2065"/>
      <c r="J3" s="2065"/>
      <c r="K3" s="2065"/>
      <c r="L3" s="2065"/>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2</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t="s">
        <v>2204</v>
      </c>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t="s">
        <v>2205</v>
      </c>
      <c r="C14" s="2515"/>
      <c r="D14" s="2511"/>
      <c r="E14" s="2511"/>
    </row>
    <row r="15" spans="2:12" ht="13.5" customHeight="1" x14ac:dyDescent="0.2">
      <c r="B15" s="1426"/>
      <c r="C15" s="1426"/>
      <c r="D15" s="1426"/>
    </row>
    <row r="16" spans="2:12" ht="13.5" customHeight="1" x14ac:dyDescent="0.2">
      <c r="B16" s="1320" t="s">
        <v>1621</v>
      </c>
      <c r="C16" s="1320"/>
      <c r="D16" s="1426"/>
      <c r="E16" s="2044">
        <v>42887</v>
      </c>
    </row>
    <row r="17" spans="2:5" ht="13.5" customHeight="1" x14ac:dyDescent="0.2">
      <c r="B17" s="1426"/>
      <c r="C17" s="1426"/>
      <c r="D17" s="1426"/>
    </row>
    <row r="18" spans="2:5" ht="13.5" customHeight="1" x14ac:dyDescent="0.2">
      <c r="B18" s="1320" t="s">
        <v>1620</v>
      </c>
      <c r="C18" s="1320"/>
      <c r="D18" s="1426"/>
      <c r="E18" s="1550" t="s">
        <v>2201</v>
      </c>
    </row>
    <row r="19" spans="2:5" ht="13.5" customHeight="1" x14ac:dyDescent="0.2">
      <c r="B19" s="1426"/>
      <c r="C19" s="1426"/>
      <c r="D19" s="1426"/>
    </row>
    <row r="20" spans="2:5" ht="13.5" customHeight="1" x14ac:dyDescent="0.2">
      <c r="B20" s="1320" t="s">
        <v>1619</v>
      </c>
      <c r="C20" s="1320"/>
      <c r="D20" s="1426"/>
      <c r="E20" s="1550" t="s">
        <v>2206</v>
      </c>
    </row>
    <row r="21" spans="2:5" ht="13.5" customHeight="1" x14ac:dyDescent="0.2">
      <c r="B21" s="1426"/>
      <c r="C21" s="1426"/>
      <c r="D21" s="1426"/>
      <c r="E21" s="1432" t="s">
        <v>1390</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96&amp;R&amp;8Page 96</oddHeader>
  </headerFooter>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B1:L70"/>
  <sheetViews>
    <sheetView showGridLines="0" view="pageLayout" zoomScaleNormal="110" zoomScaleSheetLayoutView="100" workbookViewId="0">
      <selection activeCell="E22" sqref="E22"/>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Iroquois County CUSD 9</v>
      </c>
      <c r="C1" s="2500"/>
      <c r="D1" s="2500"/>
      <c r="E1" s="2500"/>
      <c r="F1" s="1542"/>
      <c r="G1" s="1542"/>
      <c r="H1" s="1542"/>
      <c r="I1" s="1542"/>
      <c r="J1" s="1542"/>
      <c r="K1" s="1542"/>
      <c r="L1" s="1542"/>
    </row>
    <row r="2" spans="2:12" ht="13.5" customHeight="1" x14ac:dyDescent="0.2">
      <c r="B2" s="2502">
        <f>'Single Audit Cover'!E7</f>
        <v>32038009026</v>
      </c>
      <c r="C2" s="2502"/>
      <c r="D2" s="2502"/>
      <c r="E2" s="2502"/>
      <c r="F2" s="1541"/>
      <c r="G2" s="1541"/>
      <c r="H2" s="1541"/>
      <c r="I2" s="1541"/>
      <c r="J2" s="1541"/>
      <c r="K2" s="1541"/>
      <c r="L2" s="1541"/>
    </row>
    <row r="3" spans="2:12" ht="13.5" customHeight="1" x14ac:dyDescent="0.2">
      <c r="B3" s="2492" t="s">
        <v>1626</v>
      </c>
      <c r="C3" s="2492"/>
      <c r="D3" s="2492"/>
      <c r="E3" s="2492"/>
      <c r="F3" s="2065"/>
      <c r="G3" s="2065"/>
      <c r="H3" s="2065"/>
      <c r="I3" s="2065"/>
      <c r="J3" s="2065"/>
      <c r="K3" s="2065"/>
      <c r="L3" s="2065"/>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3</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t="s">
        <v>2207</v>
      </c>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t="s">
        <v>2208</v>
      </c>
      <c r="C14" s="2515"/>
      <c r="D14" s="2511"/>
      <c r="E14" s="2511"/>
    </row>
    <row r="15" spans="2:12" ht="13.5" customHeight="1" x14ac:dyDescent="0.2">
      <c r="B15" s="1426"/>
      <c r="C15" s="1426"/>
      <c r="D15" s="1426"/>
    </row>
    <row r="16" spans="2:12" ht="13.5" customHeight="1" x14ac:dyDescent="0.2">
      <c r="B16" s="1320" t="s">
        <v>1621</v>
      </c>
      <c r="C16" s="1320"/>
      <c r="D16" s="1426"/>
      <c r="E16" s="2044">
        <v>43023</v>
      </c>
    </row>
    <row r="17" spans="2:5" ht="13.5" customHeight="1" x14ac:dyDescent="0.2">
      <c r="B17" s="1426"/>
      <c r="C17" s="1426"/>
      <c r="D17" s="1426"/>
    </row>
    <row r="18" spans="2:5" ht="13.5" customHeight="1" x14ac:dyDescent="0.2">
      <c r="B18" s="1320" t="s">
        <v>1620</v>
      </c>
      <c r="C18" s="1320"/>
      <c r="D18" s="1426"/>
      <c r="E18" s="1550" t="s">
        <v>2201</v>
      </c>
    </row>
    <row r="19" spans="2:5" ht="13.5" customHeight="1" x14ac:dyDescent="0.2">
      <c r="B19" s="1426"/>
      <c r="C19" s="1426"/>
      <c r="D19" s="1426"/>
    </row>
    <row r="20" spans="2:5" ht="13.5" customHeight="1" x14ac:dyDescent="0.2">
      <c r="B20" s="1320" t="s">
        <v>1619</v>
      </c>
      <c r="C20" s="1320"/>
      <c r="D20" s="1426"/>
      <c r="E20" s="1550" t="s">
        <v>2209</v>
      </c>
    </row>
    <row r="21" spans="2:5" ht="13.5" customHeight="1" x14ac:dyDescent="0.2">
      <c r="B21" s="1426"/>
      <c r="C21" s="1426"/>
      <c r="D21" s="1426"/>
      <c r="E21" s="1432" t="s">
        <v>1390</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97&amp;R&amp;8Page 97</oddHeader>
  </headerFooter>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B1:L70"/>
  <sheetViews>
    <sheetView showGridLines="0" view="pageLayout" zoomScaleNormal="110" zoomScaleSheetLayoutView="100" workbookViewId="0">
      <selection activeCell="E25" sqref="E25"/>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Iroquois County CUSD 9</v>
      </c>
      <c r="C1" s="2500"/>
      <c r="D1" s="2500"/>
      <c r="E1" s="2500"/>
      <c r="F1" s="1542"/>
      <c r="G1" s="1542"/>
      <c r="H1" s="1542"/>
      <c r="I1" s="1542"/>
      <c r="J1" s="1542"/>
      <c r="K1" s="1542"/>
      <c r="L1" s="1542"/>
    </row>
    <row r="2" spans="2:12" ht="13.5" customHeight="1" x14ac:dyDescent="0.2">
      <c r="B2" s="2502">
        <f>'Single Audit Cover'!E7</f>
        <v>32038009026</v>
      </c>
      <c r="C2" s="2502"/>
      <c r="D2" s="2502"/>
      <c r="E2" s="2502"/>
      <c r="F2" s="1541"/>
      <c r="G2" s="1541"/>
      <c r="H2" s="1541"/>
      <c r="I2" s="1541"/>
      <c r="J2" s="1541"/>
      <c r="K2" s="1541"/>
      <c r="L2" s="1541"/>
    </row>
    <row r="3" spans="2:12" ht="13.5" customHeight="1" x14ac:dyDescent="0.2">
      <c r="B3" s="2492" t="s">
        <v>1626</v>
      </c>
      <c r="C3" s="2492"/>
      <c r="D3" s="2492"/>
      <c r="E3" s="2492"/>
      <c r="F3" s="2065"/>
      <c r="G3" s="2065"/>
      <c r="H3" s="2065"/>
      <c r="I3" s="2065"/>
      <c r="J3" s="2065"/>
      <c r="K3" s="2065"/>
      <c r="L3" s="2065"/>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4</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t="s">
        <v>2228</v>
      </c>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t="s">
        <v>2229</v>
      </c>
      <c r="C14" s="2515"/>
      <c r="D14" s="2511"/>
      <c r="E14" s="2511"/>
    </row>
    <row r="15" spans="2:12" ht="13.5" customHeight="1" x14ac:dyDescent="0.2">
      <c r="B15" s="1426"/>
      <c r="C15" s="1426"/>
      <c r="D15" s="1426"/>
    </row>
    <row r="16" spans="2:12" ht="13.5" customHeight="1" x14ac:dyDescent="0.2">
      <c r="B16" s="1320" t="s">
        <v>1621</v>
      </c>
      <c r="C16" s="1320"/>
      <c r="D16" s="1426"/>
      <c r="E16" s="2044">
        <v>42644</v>
      </c>
    </row>
    <row r="17" spans="2:5" ht="13.5" customHeight="1" x14ac:dyDescent="0.2">
      <c r="B17" s="1426"/>
      <c r="C17" s="1426"/>
      <c r="D17" s="1426"/>
    </row>
    <row r="18" spans="2:5" ht="13.5" customHeight="1" x14ac:dyDescent="0.2">
      <c r="B18" s="1320" t="s">
        <v>1620</v>
      </c>
      <c r="C18" s="1320"/>
      <c r="D18" s="1426"/>
      <c r="E18" s="1550" t="s">
        <v>2201</v>
      </c>
    </row>
    <row r="19" spans="2:5" ht="13.5" customHeight="1" x14ac:dyDescent="0.2">
      <c r="B19" s="1426"/>
      <c r="C19" s="1426"/>
      <c r="D19" s="1426"/>
    </row>
    <row r="20" spans="2:5" ht="13.5" customHeight="1" x14ac:dyDescent="0.2">
      <c r="B20" s="1320" t="s">
        <v>1619</v>
      </c>
      <c r="C20" s="1320"/>
      <c r="D20" s="1426"/>
      <c r="E20" s="1550" t="s">
        <v>2230</v>
      </c>
    </row>
    <row r="21" spans="2:5" ht="13.5" customHeight="1" x14ac:dyDescent="0.2">
      <c r="B21" s="1426"/>
      <c r="C21" s="1426"/>
      <c r="D21" s="1426"/>
      <c r="E21" s="1432" t="s">
        <v>2231</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98&amp;R&amp;8Page 98</oddHeader>
  </headerFooter>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B1:L70"/>
  <sheetViews>
    <sheetView showGridLines="0" view="pageLayout" zoomScaleNormal="110" zoomScaleSheetLayoutView="100" workbookViewId="0">
      <selection activeCell="D8" sqref="D8"/>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0" t="str">
        <f>'Single Audit Cover'!A7</f>
        <v>Iroquois County CUSD 9</v>
      </c>
      <c r="C1" s="2500"/>
      <c r="D1" s="2500"/>
      <c r="E1" s="2500"/>
      <c r="F1" s="1542"/>
      <c r="G1" s="1542"/>
      <c r="H1" s="1542"/>
      <c r="I1" s="1542"/>
      <c r="J1" s="1542"/>
      <c r="K1" s="1542"/>
      <c r="L1" s="1542"/>
    </row>
    <row r="2" spans="2:12" ht="13.5" customHeight="1" x14ac:dyDescent="0.2">
      <c r="B2" s="2502">
        <f>'Single Audit Cover'!E7</f>
        <v>32038009026</v>
      </c>
      <c r="C2" s="2502"/>
      <c r="D2" s="2502"/>
      <c r="E2" s="2502"/>
      <c r="F2" s="1541"/>
      <c r="G2" s="1541"/>
      <c r="H2" s="1541"/>
      <c r="I2" s="1541"/>
      <c r="J2" s="1541"/>
      <c r="K2" s="1541"/>
      <c r="L2" s="1541"/>
    </row>
    <row r="3" spans="2:12" ht="13.5" customHeight="1" x14ac:dyDescent="0.2">
      <c r="B3" s="2492" t="s">
        <v>1626</v>
      </c>
      <c r="C3" s="2492"/>
      <c r="D3" s="2492"/>
      <c r="E3" s="2492"/>
      <c r="F3" s="2065"/>
      <c r="G3" s="2065"/>
      <c r="H3" s="2065"/>
      <c r="I3" s="2065"/>
      <c r="J3" s="2065"/>
      <c r="K3" s="2065"/>
      <c r="L3" s="2065"/>
    </row>
    <row r="4" spans="2:12" ht="13.5" customHeight="1" x14ac:dyDescent="0.2">
      <c r="B4" s="2523" t="str">
        <f>'[1]Single Audit Cover'!A4</f>
        <v>Year Ending June 30, 2016</v>
      </c>
      <c r="C4" s="2523"/>
      <c r="D4" s="2523"/>
      <c r="E4" s="2523"/>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1954</v>
      </c>
      <c r="D8" s="1753">
        <v>5</v>
      </c>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5" t="s">
        <v>2210</v>
      </c>
      <c r="C11" s="2515"/>
      <c r="D11" s="2511"/>
      <c r="E11" s="2511"/>
    </row>
    <row r="12" spans="2:12" ht="13.5" customHeight="1" x14ac:dyDescent="0.2">
      <c r="B12" s="1426"/>
      <c r="C12" s="1426"/>
      <c r="D12" s="1426"/>
    </row>
    <row r="13" spans="2:12" ht="13.5" customHeight="1" x14ac:dyDescent="0.2">
      <c r="B13" s="1320" t="s">
        <v>1622</v>
      </c>
      <c r="C13" s="1320"/>
      <c r="D13" s="1426"/>
    </row>
    <row r="14" spans="2:12" ht="76.5" customHeight="1" x14ac:dyDescent="0.2">
      <c r="B14" s="2515" t="s">
        <v>2211</v>
      </c>
      <c r="C14" s="2515"/>
      <c r="D14" s="2511"/>
      <c r="E14" s="2511"/>
    </row>
    <row r="15" spans="2:12" ht="13.5" customHeight="1" x14ac:dyDescent="0.2">
      <c r="B15" s="1426"/>
      <c r="C15" s="1426"/>
      <c r="D15" s="1426"/>
    </row>
    <row r="16" spans="2:12" ht="13.5" customHeight="1" x14ac:dyDescent="0.2">
      <c r="B16" s="1320" t="s">
        <v>1621</v>
      </c>
      <c r="C16" s="1320"/>
      <c r="D16" s="1426"/>
      <c r="E16" s="2044">
        <v>42887</v>
      </c>
    </row>
    <row r="17" spans="2:5" ht="13.5" customHeight="1" x14ac:dyDescent="0.2">
      <c r="B17" s="1426"/>
      <c r="C17" s="1426"/>
      <c r="D17" s="1426"/>
    </row>
    <row r="18" spans="2:5" ht="13.5" customHeight="1" x14ac:dyDescent="0.2">
      <c r="B18" s="1320" t="s">
        <v>1620</v>
      </c>
      <c r="C18" s="1320"/>
      <c r="D18" s="1426"/>
      <c r="E18" s="1550" t="s">
        <v>2201</v>
      </c>
    </row>
    <row r="19" spans="2:5" ht="13.5" customHeight="1" x14ac:dyDescent="0.2">
      <c r="B19" s="1426"/>
      <c r="C19" s="1426"/>
      <c r="D19" s="1426"/>
    </row>
    <row r="20" spans="2:5" ht="13.5" customHeight="1" x14ac:dyDescent="0.2">
      <c r="B20" s="1320" t="s">
        <v>1619</v>
      </c>
      <c r="C20" s="1320"/>
      <c r="D20" s="1426"/>
      <c r="E20" s="1550" t="s">
        <v>2212</v>
      </c>
    </row>
    <row r="21" spans="2:5" ht="13.5" customHeight="1" x14ac:dyDescent="0.2">
      <c r="B21" s="1426"/>
      <c r="C21" s="1426"/>
      <c r="D21" s="1426"/>
      <c r="E21" s="1432" t="s">
        <v>1390</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2082</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99&amp;R&amp;8Page 99</oddHeader>
  </headerFooter>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32038009026</v>
      </c>
    </row>
    <row r="3" spans="1:2" x14ac:dyDescent="0.2">
      <c r="A3" t="s">
        <v>1132</v>
      </c>
      <c r="B3" s="1232" t="str">
        <f>COVER!A15</f>
        <v>IROQUOIS COUNTY</v>
      </c>
    </row>
    <row r="4" spans="1:2" x14ac:dyDescent="0.2">
      <c r="A4" t="s">
        <v>1188</v>
      </c>
      <c r="B4" s="1232" t="str">
        <f>COVER!A17</f>
        <v>Iroquois County CUSD 9</v>
      </c>
    </row>
    <row r="5" spans="1:2" x14ac:dyDescent="0.2">
      <c r="A5" t="s">
        <v>819</v>
      </c>
      <c r="B5" s="1232">
        <f>COVER!A38</f>
        <v>0</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1" t="str">
        <f>AUDITCHECK!D29</f>
        <v>CASH</v>
      </c>
    </row>
    <row r="10" spans="1:2" x14ac:dyDescent="0.2">
      <c r="A10" t="s">
        <v>1152</v>
      </c>
      <c r="B10" s="1232" t="str">
        <f>COVER!B5</f>
        <v>x</v>
      </c>
    </row>
    <row r="11" spans="1:2" x14ac:dyDescent="0.2">
      <c r="A11" t="s">
        <v>1153</v>
      </c>
      <c r="B11" s="1232">
        <f>COVER!B6</f>
        <v>0</v>
      </c>
    </row>
    <row r="12" spans="1:2" x14ac:dyDescent="0.2">
      <c r="A12" s="13" t="s">
        <v>2055</v>
      </c>
      <c r="B12" s="1232" t="str">
        <f>IF(COVER!J29="x","Yes",IF(COVER!L29="X","No",0))</f>
        <v>Yes</v>
      </c>
    </row>
    <row r="13" spans="1:2" x14ac:dyDescent="0.2">
      <c r="A13" s="13" t="s">
        <v>2056</v>
      </c>
      <c r="B13" s="1232" t="str">
        <f>IF(COVER!J30="x","Yes",IF(COVER!L30="x","No",0))</f>
        <v>Yes</v>
      </c>
    </row>
    <row r="14" spans="1:2" x14ac:dyDescent="0.2">
      <c r="A14" t="s">
        <v>566</v>
      </c>
      <c r="B14" s="1232" t="str">
        <f>IF(COVER!J31="x","Yes",IF(COVER!L31="x","No",0))</f>
        <v>Yes</v>
      </c>
    </row>
    <row r="15" spans="1:2" x14ac:dyDescent="0.2">
      <c r="A15" t="s">
        <v>676</v>
      </c>
      <c r="B15" s="1232" t="str">
        <f>COVER!T23</f>
        <v>060-007462</v>
      </c>
    </row>
    <row r="16" spans="1:2" x14ac:dyDescent="0.2">
      <c r="A16" t="s">
        <v>501</v>
      </c>
      <c r="B16" s="1232" t="str">
        <f>COVER!T13</f>
        <v>FOX CPA GROUP, LTD</v>
      </c>
    </row>
    <row r="17" spans="1:2" x14ac:dyDescent="0.2">
      <c r="A17" t="s">
        <v>1052</v>
      </c>
      <c r="B17" s="1232" t="str">
        <f>COVER!T15</f>
        <v>SHERILYN RABIDEAU</v>
      </c>
    </row>
    <row r="18" spans="1:2" x14ac:dyDescent="0.2">
      <c r="A18" t="s">
        <v>1370</v>
      </c>
      <c r="B18" s="1232" t="str">
        <f>COVER!T17</f>
        <v>204 E CHERRY STREET, SUITE 300</v>
      </c>
    </row>
    <row r="19" spans="1:2" x14ac:dyDescent="0.2">
      <c r="A19" t="s">
        <v>1054</v>
      </c>
      <c r="B19" s="1232" t="str">
        <f>COVER!T25</f>
        <v>foxgrp@sbcglobal.net</v>
      </c>
    </row>
    <row r="20" spans="1:2" x14ac:dyDescent="0.2">
      <c r="A20" t="s">
        <v>1055</v>
      </c>
      <c r="B20" s="1232" t="str">
        <f>COVER!T19</f>
        <v>WATSEKA</v>
      </c>
    </row>
    <row r="21" spans="1:2" x14ac:dyDescent="0.2">
      <c r="A21" t="s">
        <v>569</v>
      </c>
      <c r="B21" s="1232" t="str">
        <f>COVER!X19</f>
        <v>IL</v>
      </c>
    </row>
    <row r="22" spans="1:2" x14ac:dyDescent="0.2">
      <c r="A22" t="s">
        <v>1056</v>
      </c>
      <c r="B22" s="1232">
        <f>COVER!Z19</f>
        <v>60970</v>
      </c>
    </row>
    <row r="23" spans="1:2" x14ac:dyDescent="0.2">
      <c r="A23" t="s">
        <v>1372</v>
      </c>
      <c r="B23" s="1232" t="str">
        <f>COVER!T21</f>
        <v>815-432-3126</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1908</v>
      </c>
      <c r="B49" s="1232" t="str">
        <f>IF('Aud Quest 2'!B51="x","Yes",IF('Aud Quest 2'!B51&lt;&gt;"x","0"))</f>
        <v>0</v>
      </c>
    </row>
    <row r="50" spans="1:4" x14ac:dyDescent="0.2">
      <c r="A50" s="13" t="s">
        <v>1907</v>
      </c>
      <c r="B50" s="1795">
        <f>'Aud Quest 2'!H51</f>
        <v>0</v>
      </c>
    </row>
    <row r="51" spans="1:4" x14ac:dyDescent="0.2">
      <c r="A51" s="13" t="s">
        <v>1909</v>
      </c>
      <c r="B51" s="1232" t="str">
        <f>IF('Aud Quest 2'!B52="x","Yes",IF('Aud Quest 2'!B52&lt;&gt;"x","0"))</f>
        <v>Yes</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3501359</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3496628</v>
      </c>
      <c r="D92" s="14" t="str">
        <f t="shared" si="0"/>
        <v>Error?</v>
      </c>
    </row>
    <row r="93" spans="1:4" x14ac:dyDescent="0.2">
      <c r="A93" s="55">
        <v>32</v>
      </c>
      <c r="B93" s="1232">
        <f>'Assets-Liab 5-6'!C41</f>
        <v>3501359</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1003322</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112</v>
      </c>
      <c r="C122" s="14" t="s">
        <v>672</v>
      </c>
      <c r="D122" s="14" t="str">
        <f t="shared" si="0"/>
        <v>Error?</v>
      </c>
    </row>
    <row r="123" spans="1:4" x14ac:dyDescent="0.2">
      <c r="A123" s="55">
        <v>62</v>
      </c>
      <c r="B123" s="1232">
        <f>'Assets-Liab 5-6'!D39</f>
        <v>1003210</v>
      </c>
      <c r="D123" s="14" t="str">
        <f t="shared" si="0"/>
        <v>Error?</v>
      </c>
    </row>
    <row r="124" spans="1:4" x14ac:dyDescent="0.2">
      <c r="A124" s="55">
        <v>63</v>
      </c>
      <c r="B124" s="1232">
        <f>'Assets-Liab 5-6'!D41</f>
        <v>1003322</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743482</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743482</v>
      </c>
      <c r="D140" s="14" t="str">
        <f t="shared" si="1"/>
        <v>Error?</v>
      </c>
    </row>
    <row r="141" spans="1:4" x14ac:dyDescent="0.2">
      <c r="A141" s="55">
        <v>80</v>
      </c>
      <c r="B141" s="1232">
        <f>'Assets-Liab 5-6'!E41</f>
        <v>743482</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369943</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369943</v>
      </c>
      <c r="D170" s="14" t="str">
        <f t="shared" si="1"/>
        <v>Error?</v>
      </c>
    </row>
    <row r="171" spans="1:4" x14ac:dyDescent="0.2">
      <c r="A171" s="55">
        <v>110</v>
      </c>
      <c r="B171" s="1232">
        <f>'Assets-Liab 5-6'!F41</f>
        <v>369943</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366848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186942</v>
      </c>
      <c r="D189" s="14" t="str">
        <f t="shared" si="1"/>
        <v>Error?</v>
      </c>
    </row>
    <row r="190" spans="1:4" x14ac:dyDescent="0.2">
      <c r="A190" s="55">
        <v>129</v>
      </c>
      <c r="B190" s="1232">
        <f>'Assets-Liab 5-6'!G41</f>
        <v>366848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51937</v>
      </c>
      <c r="D273" s="14" t="str">
        <f t="shared" si="3"/>
        <v>Error?</v>
      </c>
    </row>
    <row r="274" spans="1:4" x14ac:dyDescent="0.2">
      <c r="A274" s="55">
        <v>213</v>
      </c>
      <c r="B274" s="1232">
        <f>'Assets-Liab 5-6'!M17</f>
        <v>2747891</v>
      </c>
      <c r="D274" s="14" t="str">
        <f t="shared" si="3"/>
        <v>Error?</v>
      </c>
    </row>
    <row r="275" spans="1:4" x14ac:dyDescent="0.2">
      <c r="A275" s="55">
        <v>214</v>
      </c>
      <c r="B275" s="1232">
        <f>'Assets-Liab 5-6'!M18</f>
        <v>0</v>
      </c>
      <c r="D275" s="14" t="str">
        <f t="shared" si="3"/>
        <v>Error?</v>
      </c>
    </row>
    <row r="276" spans="1:4" x14ac:dyDescent="0.2">
      <c r="A276" s="55">
        <v>215</v>
      </c>
      <c r="B276" s="1232">
        <f>'Assets-Liab 5-6'!M19</f>
        <v>622579</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3422407</v>
      </c>
      <c r="C279" s="14" t="s">
        <v>672</v>
      </c>
      <c r="D279" s="14" t="str">
        <f t="shared" si="3"/>
        <v>Error?</v>
      </c>
    </row>
    <row r="280" spans="1:4" x14ac:dyDescent="0.2">
      <c r="A280" s="55">
        <v>219</v>
      </c>
      <c r="B280" s="1232">
        <f>'Assets-Liab 5-6'!M40</f>
        <v>3422407</v>
      </c>
      <c r="D280" s="14" t="str">
        <f t="shared" si="3"/>
        <v>Error?</v>
      </c>
    </row>
    <row r="281" spans="1:4" x14ac:dyDescent="0.2">
      <c r="A281" s="55">
        <v>220</v>
      </c>
      <c r="B281" s="1232">
        <f>'Assets-Liab 5-6'!M41</f>
        <v>3422407</v>
      </c>
      <c r="C281" s="14" t="s">
        <v>672</v>
      </c>
      <c r="D281" s="14" t="str">
        <f t="shared" si="3"/>
        <v>Error?</v>
      </c>
    </row>
    <row r="282" spans="1:4" x14ac:dyDescent="0.2">
      <c r="A282" s="55">
        <v>221</v>
      </c>
      <c r="B282" s="1232">
        <f>'Assets-Liab 5-6'!N21</f>
        <v>743482</v>
      </c>
      <c r="D282" s="14" t="str">
        <f t="shared" si="3"/>
        <v>Error?</v>
      </c>
    </row>
    <row r="283" spans="1:4" x14ac:dyDescent="0.2">
      <c r="A283" s="55">
        <v>222</v>
      </c>
      <c r="B283" s="1232">
        <f>'Assets-Liab 5-6'!N22</f>
        <v>2931518</v>
      </c>
      <c r="D283" s="14" t="str">
        <f t="shared" si="3"/>
        <v>Error?</v>
      </c>
    </row>
    <row r="284" spans="1:4" x14ac:dyDescent="0.2">
      <c r="A284" s="55">
        <v>223</v>
      </c>
      <c r="B284" s="1232">
        <f>'Assets-Liab 5-6'!N23</f>
        <v>3675000</v>
      </c>
      <c r="C284" s="14" t="s">
        <v>672</v>
      </c>
      <c r="D284" s="14" t="str">
        <f t="shared" si="3"/>
        <v>Error?</v>
      </c>
    </row>
    <row r="285" spans="1:4" x14ac:dyDescent="0.2">
      <c r="A285" s="55">
        <v>224</v>
      </c>
      <c r="B285" s="1232">
        <f>'Assets-Liab 5-6'!N36</f>
        <v>3675000</v>
      </c>
      <c r="D285" s="14" t="str">
        <f t="shared" si="3"/>
        <v>Error?</v>
      </c>
    </row>
    <row r="286" spans="1:4" x14ac:dyDescent="0.2">
      <c r="A286" s="83">
        <v>225</v>
      </c>
      <c r="D286" s="14" t="str">
        <f t="shared" si="3"/>
        <v>OK</v>
      </c>
    </row>
    <row r="287" spans="1:4" x14ac:dyDescent="0.2">
      <c r="A287" s="55">
        <v>226</v>
      </c>
      <c r="B287" s="1232">
        <f>'Assets-Liab 5-6'!N37</f>
        <v>3675000</v>
      </c>
      <c r="C287" s="14" t="s">
        <v>672</v>
      </c>
      <c r="D287" s="14" t="str">
        <f t="shared" si="3"/>
        <v>Error?</v>
      </c>
    </row>
    <row r="288" spans="1:4" x14ac:dyDescent="0.2">
      <c r="A288" s="55">
        <v>227</v>
      </c>
      <c r="B288" s="1232">
        <f>'Assets-Liab 5-6'!N41</f>
        <v>3675000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4519</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425000</v>
      </c>
      <c r="D651" s="14" t="str">
        <f t="shared" si="9"/>
        <v>Error?</v>
      </c>
    </row>
    <row r="652" spans="1:4" x14ac:dyDescent="0.2">
      <c r="A652" s="55">
        <v>591</v>
      </c>
      <c r="B652" s="1232">
        <f>'Acct Summary 7-8'!I34</f>
        <v>497</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3236402</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137158</v>
      </c>
      <c r="D717" s="14" t="str">
        <f t="shared" si="10"/>
        <v>Error?</v>
      </c>
    </row>
    <row r="718" spans="1:4" x14ac:dyDescent="0.2">
      <c r="A718" s="55">
        <v>657</v>
      </c>
      <c r="B718" s="1232">
        <f>'Expenditures 15-22'!C14</f>
        <v>145326</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3857808</v>
      </c>
      <c r="C720" s="14" t="s">
        <v>672</v>
      </c>
      <c r="D720" s="14" t="str">
        <f t="shared" si="10"/>
        <v>Error?</v>
      </c>
    </row>
    <row r="721" spans="1:4" x14ac:dyDescent="0.2">
      <c r="A721" s="55">
        <v>660</v>
      </c>
      <c r="B721" s="1232">
        <f>'Expenditures 15-22'!C36</f>
        <v>27164</v>
      </c>
      <c r="D721" s="14" t="str">
        <f t="shared" si="10"/>
        <v>Error?</v>
      </c>
    </row>
    <row r="722" spans="1:4" x14ac:dyDescent="0.2">
      <c r="A722" s="55">
        <v>661</v>
      </c>
      <c r="B722" s="1232">
        <f>'Expenditures 15-22'!C37</f>
        <v>48249</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1800</v>
      </c>
      <c r="D726" s="14" t="str">
        <f t="shared" si="10"/>
        <v>Error?</v>
      </c>
    </row>
    <row r="727" spans="1:4" x14ac:dyDescent="0.2">
      <c r="A727" s="55">
        <v>666</v>
      </c>
      <c r="B727" s="1232">
        <f>'Expenditures 15-22'!C42</f>
        <v>77213</v>
      </c>
      <c r="C727" s="14" t="s">
        <v>672</v>
      </c>
      <c r="D727" s="14" t="str">
        <f t="shared" si="10"/>
        <v>Error?</v>
      </c>
    </row>
    <row r="728" spans="1:4" x14ac:dyDescent="0.2">
      <c r="A728" s="55">
        <v>667</v>
      </c>
      <c r="B728" s="1232">
        <f>'Expenditures 15-22'!C44</f>
        <v>70027</v>
      </c>
      <c r="D728" s="14" t="str">
        <f t="shared" si="10"/>
        <v>Error?</v>
      </c>
    </row>
    <row r="729" spans="1:4" x14ac:dyDescent="0.2">
      <c r="A729" s="55">
        <v>668</v>
      </c>
      <c r="B729" s="1232">
        <f>'Expenditures 15-22'!C45</f>
        <v>72065</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142092</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129330</v>
      </c>
      <c r="D733" s="14" t="str">
        <f t="shared" si="10"/>
        <v>Error?</v>
      </c>
    </row>
    <row r="734" spans="1:4" x14ac:dyDescent="0.2">
      <c r="A734" s="55">
        <v>673</v>
      </c>
      <c r="B734" s="1232">
        <f>'Expenditures 15-22'!C53</f>
        <v>129330</v>
      </c>
      <c r="C734" s="14" t="s">
        <v>672</v>
      </c>
      <c r="D734" s="14" t="str">
        <f t="shared" si="10"/>
        <v>Error?</v>
      </c>
    </row>
    <row r="735" spans="1:4" x14ac:dyDescent="0.2">
      <c r="A735" s="55">
        <v>674</v>
      </c>
      <c r="B735" s="1232">
        <f>'Expenditures 15-22'!C55</f>
        <v>474005</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474005</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29421</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263496</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292917</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1115557</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4973365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834922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39670</v>
      </c>
      <c r="D775" s="14" t="str">
        <f t="shared" si="11"/>
        <v>Error?</v>
      </c>
    </row>
    <row r="776" spans="1:4" x14ac:dyDescent="0.2">
      <c r="A776" s="55">
        <v>715</v>
      </c>
      <c r="B776" s="1232">
        <f>'Expenditures 15-22'!D14</f>
        <v>12605</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1030065</v>
      </c>
      <c r="C778" s="14" t="s">
        <v>672</v>
      </c>
      <c r="D778" s="14" t="str">
        <f t="shared" si="11"/>
        <v>Error?</v>
      </c>
    </row>
    <row r="779" spans="1:4" x14ac:dyDescent="0.2">
      <c r="A779" s="55">
        <v>718</v>
      </c>
      <c r="B779" s="1232">
        <f>'Expenditures 15-22'!D36</f>
        <v>8708</v>
      </c>
      <c r="D779" s="14" t="str">
        <f t="shared" si="11"/>
        <v>Error?</v>
      </c>
    </row>
    <row r="780" spans="1:4" x14ac:dyDescent="0.2">
      <c r="A780" s="55">
        <v>719</v>
      </c>
      <c r="B780" s="1232">
        <f>'Expenditures 15-22'!D37</f>
        <v>11343</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223</v>
      </c>
      <c r="D784" s="14" t="str">
        <f t="shared" si="11"/>
        <v>Error?</v>
      </c>
    </row>
    <row r="785" spans="1:4" x14ac:dyDescent="0.2">
      <c r="A785" s="55">
        <v>724</v>
      </c>
      <c r="B785" s="1232">
        <f>'Expenditures 15-22'!D42</f>
        <v>20274</v>
      </c>
      <c r="C785" s="14" t="s">
        <v>672</v>
      </c>
      <c r="D785" s="14" t="str">
        <f t="shared" si="11"/>
        <v>Error?</v>
      </c>
    </row>
    <row r="786" spans="1:4" x14ac:dyDescent="0.2">
      <c r="A786" s="55">
        <v>725</v>
      </c>
      <c r="B786" s="1232">
        <f>'Expenditures 15-22'!D44</f>
        <v>16259</v>
      </c>
      <c r="D786" s="14" t="str">
        <f t="shared" si="11"/>
        <v>Error?</v>
      </c>
    </row>
    <row r="787" spans="1:4" x14ac:dyDescent="0.2">
      <c r="A787" s="55">
        <v>726</v>
      </c>
      <c r="B787" s="1232">
        <f>'Expenditures 15-22'!D45</f>
        <v>21270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37529</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25377</v>
      </c>
      <c r="D791" s="14" t="str">
        <f t="shared" si="11"/>
        <v>Error?</v>
      </c>
    </row>
    <row r="792" spans="1:4" x14ac:dyDescent="0.2">
      <c r="A792" s="55">
        <v>731</v>
      </c>
      <c r="B792" s="1232">
        <f>'Expenditures 15-22'!D53</f>
        <v>25377</v>
      </c>
      <c r="C792" s="14" t="s">
        <v>672</v>
      </c>
      <c r="D792" s="14" t="str">
        <f t="shared" si="11"/>
        <v>Error?</v>
      </c>
    </row>
    <row r="793" spans="1:4" x14ac:dyDescent="0.2">
      <c r="A793" s="55">
        <v>732</v>
      </c>
      <c r="B793" s="1232">
        <f>'Expenditures 15-22'!D55</f>
        <v>121146</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121146</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5031</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64087</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69118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273444</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1303509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9067</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21574</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39307</v>
      </c>
      <c r="C836" s="14" t="s">
        <v>672</v>
      </c>
      <c r="D836" s="14" t="str">
        <f t="shared" si="12"/>
        <v>Error?</v>
      </c>
    </row>
    <row r="837" spans="1:4" x14ac:dyDescent="0.2">
      <c r="A837" s="55">
        <v>776</v>
      </c>
      <c r="B837" s="1232">
        <f>'Expenditures 15-22'!E36</f>
        <v>65</v>
      </c>
      <c r="D837" s="14" t="str">
        <f t="shared" si="12"/>
        <v>Error?</v>
      </c>
    </row>
    <row r="838" spans="1:4" x14ac:dyDescent="0.2">
      <c r="A838" s="55">
        <v>777</v>
      </c>
      <c r="B838" s="1232">
        <f>'Expenditures 15-22'!E37</f>
        <v>804</v>
      </c>
      <c r="D838" s="14" t="str">
        <f t="shared" si="12"/>
        <v>Error?</v>
      </c>
    </row>
    <row r="839" spans="1:4" x14ac:dyDescent="0.2">
      <c r="A839" s="55">
        <v>778</v>
      </c>
      <c r="B839" s="1232">
        <f>'Expenditures 15-22'!E38</f>
        <v>30772</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78246</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109887</v>
      </c>
      <c r="C843" s="14" t="s">
        <v>672</v>
      </c>
      <c r="D843" s="14" t="str">
        <f t="shared" si="12"/>
        <v>Error?</v>
      </c>
    </row>
    <row r="844" spans="1:4" x14ac:dyDescent="0.2">
      <c r="A844" s="55">
        <v>783</v>
      </c>
      <c r="B844" s="1232">
        <f>'Expenditures 15-22'!E44</f>
        <v>29745</v>
      </c>
      <c r="D844" s="14" t="str">
        <f t="shared" si="12"/>
        <v>Error?</v>
      </c>
    </row>
    <row r="845" spans="1:4" x14ac:dyDescent="0.2">
      <c r="A845" s="55">
        <v>784</v>
      </c>
      <c r="B845" s="1232">
        <f>'Expenditures 15-22'!E45</f>
        <v>4794</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34539</v>
      </c>
      <c r="C847" s="14" t="s">
        <v>672</v>
      </c>
      <c r="D847" s="14" t="str">
        <f t="shared" si="12"/>
        <v>Error?</v>
      </c>
    </row>
    <row r="848" spans="1:4" x14ac:dyDescent="0.2">
      <c r="A848" s="55">
        <v>787</v>
      </c>
      <c r="B848" s="1232">
        <f>'Expenditures 15-22'!E49</f>
        <v>58654</v>
      </c>
      <c r="D848" s="14" t="str">
        <f t="shared" si="12"/>
        <v>Error?</v>
      </c>
    </row>
    <row r="849" spans="1:4" x14ac:dyDescent="0.2">
      <c r="A849" s="55">
        <v>788</v>
      </c>
      <c r="B849" s="1232">
        <f>'Expenditures 15-22'!E50</f>
        <v>6193</v>
      </c>
      <c r="D849" s="14" t="str">
        <f t="shared" si="12"/>
        <v>Error?</v>
      </c>
    </row>
    <row r="850" spans="1:4" x14ac:dyDescent="0.2">
      <c r="A850" s="55">
        <v>789</v>
      </c>
      <c r="B850" s="1232">
        <f>'Expenditures 15-22'!E53</f>
        <v>64847</v>
      </c>
      <c r="C850" s="14" t="s">
        <v>672</v>
      </c>
      <c r="D850" s="14" t="str">
        <f t="shared" si="12"/>
        <v>Error?</v>
      </c>
    </row>
    <row r="851" spans="1:4" x14ac:dyDescent="0.2">
      <c r="A851" s="55">
        <v>790</v>
      </c>
      <c r="B851" s="1232">
        <f>'Expenditures 15-22'!E55</f>
        <v>47695</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47695</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2016</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4792</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6808</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263776</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303083</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121652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19939</v>
      </c>
      <c r="D891" s="14" t="str">
        <f t="shared" si="12"/>
        <v>Error?</v>
      </c>
    </row>
    <row r="892" spans="1:4" x14ac:dyDescent="0.2">
      <c r="A892" s="55">
        <v>831</v>
      </c>
      <c r="B892" s="1232">
        <f>'Expenditures 15-22'!F14</f>
        <v>44653</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192838</v>
      </c>
      <c r="C894" s="14" t="s">
        <v>672</v>
      </c>
      <c r="D894" s="14" t="str">
        <f t="shared" si="12"/>
        <v>Error?</v>
      </c>
    </row>
    <row r="895" spans="1:4" x14ac:dyDescent="0.2">
      <c r="A895" s="55">
        <v>834</v>
      </c>
      <c r="B895" s="1232">
        <f>'Expenditures 15-22'!F36</f>
        <v>289</v>
      </c>
      <c r="D895" s="14" t="str">
        <f t="shared" ref="D895:D958" si="13">IF(ISBLANK(B895),"OK",IF(A895-B895=0,"OK","Error?"))</f>
        <v>Error?</v>
      </c>
    </row>
    <row r="896" spans="1:4" x14ac:dyDescent="0.2">
      <c r="A896" s="55">
        <v>835</v>
      </c>
      <c r="B896" s="1232">
        <f>'Expenditures 15-22'!F37</f>
        <v>887</v>
      </c>
      <c r="D896" s="14" t="str">
        <f t="shared" si="13"/>
        <v>Error?</v>
      </c>
    </row>
    <row r="897" spans="1:4" x14ac:dyDescent="0.2">
      <c r="A897" s="55">
        <v>836</v>
      </c>
      <c r="B897" s="1232">
        <f>'Expenditures 15-22'!F38</f>
        <v>1755</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1014</v>
      </c>
      <c r="D900" s="14" t="str">
        <f t="shared" si="13"/>
        <v>Error?</v>
      </c>
    </row>
    <row r="901" spans="1:4" x14ac:dyDescent="0.2">
      <c r="A901" s="55">
        <v>840</v>
      </c>
      <c r="B901" s="1232">
        <f>'Expenditures 15-22'!F42</f>
        <v>3945</v>
      </c>
      <c r="C901" s="14" t="s">
        <v>672</v>
      </c>
      <c r="D901" s="14" t="str">
        <f t="shared" si="13"/>
        <v>Error?</v>
      </c>
    </row>
    <row r="902" spans="1:4" x14ac:dyDescent="0.2">
      <c r="A902" s="55">
        <v>841</v>
      </c>
      <c r="B902" s="1232">
        <f>'Expenditures 15-22'!F44</f>
        <v>46468</v>
      </c>
      <c r="D902" s="14" t="str">
        <f t="shared" si="13"/>
        <v>Error?</v>
      </c>
    </row>
    <row r="903" spans="1:4" x14ac:dyDescent="0.2">
      <c r="A903" s="55">
        <v>842</v>
      </c>
      <c r="B903" s="1232">
        <f>'Expenditures 15-22'!F45</f>
        <v>10791</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57259</v>
      </c>
      <c r="C905" s="14" t="s">
        <v>672</v>
      </c>
      <c r="D905" s="14" t="str">
        <f t="shared" si="13"/>
        <v>Error?</v>
      </c>
    </row>
    <row r="906" spans="1:4" x14ac:dyDescent="0.2">
      <c r="A906" s="55">
        <v>845</v>
      </c>
      <c r="B906" s="1232">
        <f>'Expenditures 15-22'!F49</f>
        <v>4039</v>
      </c>
      <c r="D906" s="14" t="str">
        <f t="shared" si="13"/>
        <v>Error?</v>
      </c>
    </row>
    <row r="907" spans="1:4" x14ac:dyDescent="0.2">
      <c r="A907" s="55">
        <v>846</v>
      </c>
      <c r="B907" s="1232">
        <f>'Expenditures 15-22'!F50</f>
        <v>1308</v>
      </c>
      <c r="D907" s="14" t="str">
        <f t="shared" si="13"/>
        <v>Error?</v>
      </c>
    </row>
    <row r="908" spans="1:4" x14ac:dyDescent="0.2">
      <c r="A908" s="55">
        <v>847</v>
      </c>
      <c r="B908" s="1232">
        <f>'Expenditures 15-22'!F53</f>
        <v>5347</v>
      </c>
      <c r="C908" s="14" t="s">
        <v>672</v>
      </c>
      <c r="D908" s="14" t="str">
        <f t="shared" si="13"/>
        <v>Error?</v>
      </c>
    </row>
    <row r="909" spans="1:4" x14ac:dyDescent="0.2">
      <c r="A909" s="55">
        <v>848</v>
      </c>
      <c r="B909" s="1232">
        <f>'Expenditures 15-22'!F55</f>
        <v>1329</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1329</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1064</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238308</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239372</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307252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500090</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7952</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2199</v>
      </c>
      <c r="D949" s="14" t="str">
        <f t="shared" si="13"/>
        <v>Error?</v>
      </c>
    </row>
    <row r="950" spans="1:4" x14ac:dyDescent="0.2">
      <c r="A950" s="55">
        <v>889</v>
      </c>
      <c r="B950" s="1232">
        <f>'Expenditures 15-22'!G14</f>
        <v>3343</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13494</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9023</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9023</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1198</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1198</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10221</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23715</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3174</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705</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3879</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4906</v>
      </c>
      <c r="D1022" s="14" t="str">
        <f t="shared" si="14"/>
        <v>Error?</v>
      </c>
    </row>
    <row r="1023" spans="1:4" x14ac:dyDescent="0.2">
      <c r="A1023" s="55">
        <v>962</v>
      </c>
      <c r="B1023" s="1232">
        <f>'Expenditures 15-22'!H50</f>
        <v>1835</v>
      </c>
      <c r="D1023" s="14" t="str">
        <f t="shared" ref="D1023:D1086" si="15">IF(ISBLANK(B1023),"OK",IF(A1023-B1023=0,"OK","Error?"))</f>
        <v>Error?</v>
      </c>
    </row>
    <row r="1024" spans="1:4" x14ac:dyDescent="0.2">
      <c r="A1024" s="55">
        <v>963</v>
      </c>
      <c r="B1024" s="1232">
        <f>'Expenditures 15-22'!H53</f>
        <v>6741</v>
      </c>
      <c r="C1024" s="14" t="s">
        <v>672</v>
      </c>
      <c r="D1024" s="14" t="str">
        <f t="shared" si="15"/>
        <v>Error?</v>
      </c>
    </row>
    <row r="1025" spans="1:4" x14ac:dyDescent="0.2">
      <c r="A1025" s="55">
        <v>964</v>
      </c>
      <c r="B1025" s="1232">
        <f>'Expenditures 15-22'!H55</f>
        <v>1273</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1273</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8014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1269036</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1280929</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4213169</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198966</v>
      </c>
      <c r="C1105" s="14" t="s">
        <v>672</v>
      </c>
      <c r="D1105" s="14" t="str">
        <f t="shared" si="16"/>
        <v>Error?</v>
      </c>
    </row>
    <row r="1106" spans="1:4" x14ac:dyDescent="0.2">
      <c r="A1106" s="55">
        <v>1045</v>
      </c>
      <c r="B1106" s="1232">
        <f>'Expenditures 15-22'!K14</f>
        <v>228206</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5137391</v>
      </c>
      <c r="C1108" s="14" t="s">
        <v>672</v>
      </c>
      <c r="D1108" s="14" t="str">
        <f t="shared" si="16"/>
        <v>Error?</v>
      </c>
    </row>
    <row r="1109" spans="1:4" x14ac:dyDescent="0.2">
      <c r="A1109" s="55">
        <v>1048</v>
      </c>
      <c r="B1109" s="1232">
        <f>'Expenditures 15-22'!K36</f>
        <v>36226</v>
      </c>
      <c r="C1109" s="14" t="s">
        <v>672</v>
      </c>
      <c r="D1109" s="14" t="str">
        <f t="shared" si="16"/>
        <v>Error?</v>
      </c>
    </row>
    <row r="1110" spans="1:4" x14ac:dyDescent="0.2">
      <c r="A1110" s="55">
        <v>1049</v>
      </c>
      <c r="B1110" s="1232">
        <f>'Expenditures 15-22'!K37</f>
        <v>61283</v>
      </c>
      <c r="C1110" s="14" t="s">
        <v>672</v>
      </c>
      <c r="D1110" s="14" t="str">
        <f t="shared" si="16"/>
        <v>Error?</v>
      </c>
    </row>
    <row r="1111" spans="1:4" x14ac:dyDescent="0.2">
      <c r="A1111" s="55">
        <v>1050</v>
      </c>
      <c r="B1111" s="1232">
        <f>'Expenditures 15-22'!K38</f>
        <v>32527</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78246</v>
      </c>
      <c r="C1113" s="14" t="s">
        <v>672</v>
      </c>
      <c r="D1113" s="14" t="str">
        <f t="shared" si="16"/>
        <v>Error?</v>
      </c>
    </row>
    <row r="1114" spans="1:4" x14ac:dyDescent="0.2">
      <c r="A1114" s="55">
        <v>1053</v>
      </c>
      <c r="B1114" s="1232">
        <f>'Expenditures 15-22'!K41</f>
        <v>3037</v>
      </c>
      <c r="C1114" s="14" t="s">
        <v>672</v>
      </c>
      <c r="D1114" s="14" t="str">
        <f t="shared" si="16"/>
        <v>Error?</v>
      </c>
    </row>
    <row r="1115" spans="1:4" x14ac:dyDescent="0.2">
      <c r="A1115" s="55">
        <v>1054</v>
      </c>
      <c r="B1115" s="1232">
        <f>'Expenditures 15-22'!K42</f>
        <v>211319</v>
      </c>
      <c r="C1115" s="14" t="s">
        <v>672</v>
      </c>
      <c r="D1115" s="14" t="str">
        <f t="shared" si="16"/>
        <v>Error?</v>
      </c>
    </row>
    <row r="1116" spans="1:4" x14ac:dyDescent="0.2">
      <c r="A1116" s="55">
        <v>1055</v>
      </c>
      <c r="B1116" s="1232">
        <f>'Expenditures 15-22'!K44</f>
        <v>171522</v>
      </c>
      <c r="C1116" s="14" t="s">
        <v>672</v>
      </c>
      <c r="D1116" s="14" t="str">
        <f t="shared" si="16"/>
        <v>Error?</v>
      </c>
    </row>
    <row r="1117" spans="1:4" x14ac:dyDescent="0.2">
      <c r="A1117" s="55">
        <v>1056</v>
      </c>
      <c r="B1117" s="1232">
        <f>'Expenditures 15-22'!K45</f>
        <v>108920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280442</v>
      </c>
      <c r="C1119" s="14" t="s">
        <v>672</v>
      </c>
      <c r="D1119" s="14" t="str">
        <f t="shared" si="16"/>
        <v>Error?</v>
      </c>
    </row>
    <row r="1120" spans="1:4" x14ac:dyDescent="0.2">
      <c r="A1120" s="55">
        <v>1059</v>
      </c>
      <c r="B1120" s="1232">
        <f>'Expenditures 15-22'!K49</f>
        <v>67599</v>
      </c>
      <c r="C1120" s="14" t="s">
        <v>672</v>
      </c>
      <c r="D1120" s="14" t="str">
        <f t="shared" si="16"/>
        <v>Error?</v>
      </c>
    </row>
    <row r="1121" spans="1:4" x14ac:dyDescent="0.2">
      <c r="A1121" s="55">
        <v>1060</v>
      </c>
      <c r="B1121" s="1232">
        <f>'Expenditures 15-22'!K50</f>
        <v>164043</v>
      </c>
      <c r="C1121" s="14" t="s">
        <v>672</v>
      </c>
      <c r="D1121" s="14" t="str">
        <f t="shared" si="16"/>
        <v>Error?</v>
      </c>
    </row>
    <row r="1122" spans="1:4" x14ac:dyDescent="0.2">
      <c r="A1122" s="55">
        <v>1061</v>
      </c>
      <c r="B1122" s="1232">
        <f>'Expenditures 15-22'!K53</f>
        <v>231642</v>
      </c>
      <c r="C1122" s="14" t="s">
        <v>672</v>
      </c>
      <c r="D1122" s="14" t="str">
        <f t="shared" si="16"/>
        <v>Error?</v>
      </c>
    </row>
    <row r="1123" spans="1:4" x14ac:dyDescent="0.2">
      <c r="A1123" s="55">
        <v>1062</v>
      </c>
      <c r="B1123" s="1232">
        <f>'Expenditures 15-22'!K55</f>
        <v>645448</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645448</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37532</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571881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609413</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1978264</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1269036</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8384691</v>
      </c>
      <c r="C1152" s="14" t="s">
        <v>672</v>
      </c>
      <c r="D1152" s="14" t="str">
        <f t="shared" si="17"/>
        <v>Error?</v>
      </c>
    </row>
    <row r="1153" spans="1:4" x14ac:dyDescent="0.2">
      <c r="A1153" s="55">
        <v>1092</v>
      </c>
      <c r="B1153" s="1232">
        <f>'Expenditures 15-22'!K115</f>
        <v>191589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304804</v>
      </c>
      <c r="D1221" s="14" t="str">
        <f t="shared" si="18"/>
        <v>Error?</v>
      </c>
    </row>
    <row r="1222" spans="1:4" x14ac:dyDescent="0.2">
      <c r="A1222" s="83">
        <v>1161</v>
      </c>
      <c r="D1222" s="14" t="str">
        <f t="shared" si="18"/>
        <v>OK</v>
      </c>
    </row>
    <row r="1223" spans="1:4" x14ac:dyDescent="0.2">
      <c r="A1223" s="55">
        <v>1162</v>
      </c>
      <c r="B1223" s="1232">
        <f>'Expenditures 15-22'!C127</f>
        <v>304804</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304804</v>
      </c>
      <c r="C1225" s="14" t="s">
        <v>672</v>
      </c>
      <c r="D1225" s="14" t="str">
        <f t="shared" si="18"/>
        <v>Error?</v>
      </c>
    </row>
    <row r="1226" spans="1:4" x14ac:dyDescent="0.2">
      <c r="A1226" s="55">
        <v>1165</v>
      </c>
      <c r="B1226" s="1232">
        <f>'Expenditures 15-22'!C150</f>
        <v>304804</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61618</v>
      </c>
      <c r="D1229" s="14" t="str">
        <f t="shared" si="18"/>
        <v>Error?</v>
      </c>
    </row>
    <row r="1230" spans="1:4" x14ac:dyDescent="0.2">
      <c r="A1230" s="83">
        <v>1169</v>
      </c>
      <c r="D1230" s="14" t="str">
        <f t="shared" si="18"/>
        <v>OK</v>
      </c>
    </row>
    <row r="1231" spans="1:4" x14ac:dyDescent="0.2">
      <c r="A1231" s="55">
        <v>1170</v>
      </c>
      <c r="B1231" s="1232">
        <f>'Expenditures 15-22'!D127</f>
        <v>61618</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61618</v>
      </c>
      <c r="C1233" s="14" t="s">
        <v>672</v>
      </c>
      <c r="D1233" s="14" t="str">
        <f t="shared" si="18"/>
        <v>Error?</v>
      </c>
    </row>
    <row r="1234" spans="1:4" x14ac:dyDescent="0.2">
      <c r="A1234" s="55">
        <v>1173</v>
      </c>
      <c r="B1234" s="1232">
        <f>'Expenditures 15-22'!D150</f>
        <v>61618</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246370</v>
      </c>
      <c r="D1237" s="14" t="str">
        <f t="shared" si="18"/>
        <v>Error?</v>
      </c>
    </row>
    <row r="1238" spans="1:4" x14ac:dyDescent="0.2">
      <c r="A1238" s="83">
        <v>1177</v>
      </c>
      <c r="D1238" s="14" t="str">
        <f t="shared" si="18"/>
        <v>OK</v>
      </c>
    </row>
    <row r="1239" spans="1:4" x14ac:dyDescent="0.2">
      <c r="A1239" s="55">
        <v>1178</v>
      </c>
      <c r="B1239" s="1232">
        <f>'Expenditures 15-22'!E127</f>
        <v>246370</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246370</v>
      </c>
      <c r="C1241" s="14" t="s">
        <v>672</v>
      </c>
      <c r="D1241" s="14" t="str">
        <f t="shared" si="18"/>
        <v>Error?</v>
      </c>
    </row>
    <row r="1242" spans="1:4" x14ac:dyDescent="0.2">
      <c r="A1242" s="55">
        <v>1181</v>
      </c>
      <c r="B1242" s="1232">
        <f>'Expenditures 15-22'!E150</f>
        <v>246370</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173135</v>
      </c>
      <c r="D1245" s="14" t="str">
        <f t="shared" si="18"/>
        <v>Error?</v>
      </c>
    </row>
    <row r="1246" spans="1:4" x14ac:dyDescent="0.2">
      <c r="A1246" s="83">
        <v>1185</v>
      </c>
      <c r="D1246" s="14" t="str">
        <f t="shared" si="18"/>
        <v>OK</v>
      </c>
    </row>
    <row r="1247" spans="1:4" x14ac:dyDescent="0.2">
      <c r="A1247" s="55">
        <v>1186</v>
      </c>
      <c r="B1247" s="1232">
        <f>'Expenditures 15-22'!F127</f>
        <v>173135</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173339</v>
      </c>
      <c r="C1249" s="14" t="s">
        <v>672</v>
      </c>
      <c r="D1249" s="14" t="str">
        <f t="shared" si="18"/>
        <v>Error?</v>
      </c>
    </row>
    <row r="1250" spans="1:4" x14ac:dyDescent="0.2">
      <c r="A1250" s="55">
        <v>1189</v>
      </c>
      <c r="B1250" s="1232">
        <f>'Expenditures 15-22'!F150</f>
        <v>173339</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58861</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58861</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58861</v>
      </c>
      <c r="C1258" s="14" t="s">
        <v>672</v>
      </c>
      <c r="D1258" s="14" t="str">
        <f t="shared" si="18"/>
        <v>Error?</v>
      </c>
    </row>
    <row r="1259" spans="1:4" x14ac:dyDescent="0.2">
      <c r="A1259" s="55">
        <v>1198</v>
      </c>
      <c r="B1259" s="1232">
        <f>'Expenditures 15-22'!G150</f>
        <v>58861</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844788</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844788</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844992</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844992</v>
      </c>
      <c r="C1288" s="14" t="s">
        <v>672</v>
      </c>
      <c r="D1288" s="14" t="str">
        <f t="shared" si="19"/>
        <v>Error?</v>
      </c>
    </row>
    <row r="1289" spans="1:4" x14ac:dyDescent="0.2">
      <c r="A1289" s="55">
        <v>1228</v>
      </c>
      <c r="B1289" s="1232">
        <f>'Expenditures 15-22'!K151</f>
        <v>-120061</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115801</v>
      </c>
      <c r="C1333" s="14" t="s">
        <v>672</v>
      </c>
      <c r="D1333" s="14" t="str">
        <f t="shared" si="19"/>
        <v>Error?</v>
      </c>
    </row>
    <row r="1334" spans="1:4" x14ac:dyDescent="0.2">
      <c r="A1334" s="83">
        <v>1273</v>
      </c>
      <c r="D1334" s="14" t="str">
        <f t="shared" si="19"/>
        <v>OK</v>
      </c>
    </row>
    <row r="1335" spans="1:4" x14ac:dyDescent="0.2">
      <c r="A1335" s="55">
        <v>1274</v>
      </c>
      <c r="B1335" s="1232">
        <f>'Expenditures 15-22'!C176</f>
        <v>156775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156775</v>
      </c>
      <c r="C1339" s="14" t="s">
        <v>672</v>
      </c>
      <c r="D1339" s="14" t="str">
        <f t="shared" si="19"/>
        <v>Error?</v>
      </c>
    </row>
    <row r="1340" spans="1:4" x14ac:dyDescent="0.2">
      <c r="A1340" s="55">
        <v>1279</v>
      </c>
      <c r="B1340" s="1232">
        <f>'Expenditures 15-22'!C204</f>
        <v>156775</v>
      </c>
      <c r="C1340" s="14" t="s">
        <v>672</v>
      </c>
      <c r="D1340" s="14" t="str">
        <f t="shared" si="19"/>
        <v>Error?</v>
      </c>
    </row>
    <row r="1341" spans="1:4" x14ac:dyDescent="0.2">
      <c r="A1341" s="55">
        <v>1280</v>
      </c>
      <c r="B1341" s="1232">
        <f>'Expenditures 15-22'!D176</f>
        <v>9715</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9715</v>
      </c>
      <c r="C1345" s="14" t="s">
        <v>672</v>
      </c>
      <c r="D1345" s="14" t="str">
        <f t="shared" si="20"/>
        <v>Error?</v>
      </c>
    </row>
    <row r="1346" spans="1:4" x14ac:dyDescent="0.2">
      <c r="A1346" s="55">
        <v>1285</v>
      </c>
      <c r="B1346" s="1232">
        <f>'Expenditures 15-22'!D204</f>
        <v>9715</v>
      </c>
      <c r="C1346" s="14" t="s">
        <v>672</v>
      </c>
      <c r="D1346" s="14" t="str">
        <f t="shared" si="20"/>
        <v>Error?</v>
      </c>
    </row>
    <row r="1347" spans="1:4" x14ac:dyDescent="0.2">
      <c r="A1347" s="55">
        <v>1286</v>
      </c>
      <c r="B1347" s="1232">
        <f>'Expenditures 15-22'!E176</f>
        <v>298235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298235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298235</v>
      </c>
      <c r="C1353" s="14" t="s">
        <v>672</v>
      </c>
      <c r="D1353" s="14" t="str">
        <f t="shared" si="20"/>
        <v>Error?</v>
      </c>
    </row>
    <row r="1354" spans="1:4" x14ac:dyDescent="0.2">
      <c r="A1354" s="55">
        <v>1293</v>
      </c>
      <c r="B1354" s="1232">
        <f>'Expenditures 15-22'!F176</f>
        <v>32232</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32232</v>
      </c>
      <c r="C1358" s="14" t="s">
        <v>672</v>
      </c>
      <c r="D1358" s="14" t="str">
        <f t="shared" si="20"/>
        <v>Error?</v>
      </c>
    </row>
    <row r="1359" spans="1:4" x14ac:dyDescent="0.2">
      <c r="A1359" s="55">
        <v>1298</v>
      </c>
      <c r="B1359" s="1232">
        <f>'Expenditures 15-22'!F204</f>
        <v>32232</v>
      </c>
      <c r="C1359" s="14" t="s">
        <v>672</v>
      </c>
      <c r="D1359" s="14" t="str">
        <f t="shared" si="20"/>
        <v>Error?</v>
      </c>
    </row>
    <row r="1360" spans="1:4" x14ac:dyDescent="0.2">
      <c r="A1360" s="55">
        <v>1299</v>
      </c>
      <c r="B1360" s="1232">
        <f>'Expenditures 15-22'!G176</f>
        <v>29646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29646</v>
      </c>
      <c r="C1364" s="14" t="s">
        <v>672</v>
      </c>
      <c r="D1364" s="14" t="str">
        <f t="shared" si="20"/>
        <v>Error?</v>
      </c>
    </row>
    <row r="1365" spans="1:4" x14ac:dyDescent="0.2">
      <c r="A1365" s="55">
        <v>1304</v>
      </c>
      <c r="B1365" s="1232">
        <f>'Expenditures 15-22'!G204</f>
        <v>29646</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526603</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526603</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526603</v>
      </c>
      <c r="C1388" s="14" t="s">
        <v>672</v>
      </c>
      <c r="D1388" s="14" t="str">
        <f t="shared" si="20"/>
        <v>Error?</v>
      </c>
    </row>
    <row r="1389" spans="1:4" x14ac:dyDescent="0.2">
      <c r="A1389" s="55">
        <v>1328</v>
      </c>
      <c r="B1389" s="1232">
        <f>'Expenditures 15-22'!K205</f>
        <v>-72546</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2184</v>
      </c>
      <c r="D1407" s="14" t="str">
        <f t="shared" ref="D1407:D1470" si="21">IF(ISBLANK(B1407),"OK",IF(A1407-B1407=0,"OK","Error?"))</f>
        <v>Error?</v>
      </c>
    </row>
    <row r="1408" spans="1:4" x14ac:dyDescent="0.2">
      <c r="A1408" s="55">
        <v>1347</v>
      </c>
      <c r="B1408" s="1232">
        <f>'Expenditures 15-22'!D217</f>
        <v>5119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76515</v>
      </c>
      <c r="C1410" s="14" t="s">
        <v>672</v>
      </c>
      <c r="D1410" s="14" t="str">
        <f t="shared" si="21"/>
        <v>Error?</v>
      </c>
    </row>
    <row r="1411" spans="1:4" x14ac:dyDescent="0.2">
      <c r="A1411" s="55">
        <v>1350</v>
      </c>
      <c r="B1411" s="1232">
        <f>'Expenditures 15-22'!D226</f>
        <v>433</v>
      </c>
      <c r="D1411" s="14" t="str">
        <f t="shared" si="21"/>
        <v>Error?</v>
      </c>
    </row>
    <row r="1412" spans="1:4" x14ac:dyDescent="0.2">
      <c r="A1412" s="55">
        <v>1351</v>
      </c>
      <c r="B1412" s="1232">
        <f>'Expenditures 15-22'!D227</f>
        <v>765</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29</v>
      </c>
      <c r="D1416" s="14" t="str">
        <f t="shared" si="21"/>
        <v>Error?</v>
      </c>
    </row>
    <row r="1417" spans="1:4" x14ac:dyDescent="0.2">
      <c r="A1417" s="55">
        <v>1356</v>
      </c>
      <c r="B1417" s="1232">
        <f>'Expenditures 15-22'!D232</f>
        <v>1227</v>
      </c>
      <c r="C1417" s="14" t="s">
        <v>672</v>
      </c>
      <c r="D1417" s="14" t="str">
        <f t="shared" si="21"/>
        <v>Error?</v>
      </c>
    </row>
    <row r="1418" spans="1:4" x14ac:dyDescent="0.2">
      <c r="A1418" s="55">
        <v>1357</v>
      </c>
      <c r="B1418" s="1232">
        <f>'Expenditures 15-22'!D234</f>
        <v>1116</v>
      </c>
      <c r="D1418" s="14" t="str">
        <f t="shared" si="21"/>
        <v>Error?</v>
      </c>
    </row>
    <row r="1419" spans="1:4" x14ac:dyDescent="0.2">
      <c r="A1419" s="55">
        <v>1358</v>
      </c>
      <c r="B1419" s="1232">
        <f>'Expenditures 15-22'!D235</f>
        <v>3256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4372</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4870</v>
      </c>
      <c r="D1423" s="14" t="str">
        <f t="shared" si="21"/>
        <v>Error?</v>
      </c>
    </row>
    <row r="1424" spans="1:4" x14ac:dyDescent="0.2">
      <c r="A1424" s="55">
        <v>1363</v>
      </c>
      <c r="B1424" s="1232">
        <f>'Expenditures 15-22'!D251</f>
        <v>18992</v>
      </c>
      <c r="C1424" s="14" t="s">
        <v>672</v>
      </c>
      <c r="D1424" s="14" t="str">
        <f t="shared" si="21"/>
        <v>Error?</v>
      </c>
    </row>
    <row r="1425" spans="1:4" x14ac:dyDescent="0.2">
      <c r="A1425" s="55">
        <v>1364</v>
      </c>
      <c r="B1425" s="1232">
        <f>'Expenditures 15-22'!D253</f>
        <v>26848</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26848</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3778</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37882</v>
      </c>
      <c r="D1431" s="14" t="str">
        <f t="shared" si="21"/>
        <v>Error?</v>
      </c>
    </row>
    <row r="1432" spans="1:4" x14ac:dyDescent="0.2">
      <c r="A1432" s="55">
        <v>1371</v>
      </c>
      <c r="B1432" s="1232">
        <f>'Expenditures 15-22'!D261</f>
        <v>18275</v>
      </c>
      <c r="D1432" s="14" t="str">
        <f t="shared" si="21"/>
        <v>Error?</v>
      </c>
    </row>
    <row r="1433" spans="1:4" x14ac:dyDescent="0.2">
      <c r="A1433" s="55">
        <v>1372</v>
      </c>
      <c r="B1433" s="1232">
        <f>'Expenditures 15-22'!D262</f>
        <v>32059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91994</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143433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219948</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2184</v>
      </c>
      <c r="C1471" s="14" t="s">
        <v>672</v>
      </c>
      <c r="D1471" s="14" t="str">
        <f t="shared" ref="D1471:D1534" si="22">IF(ISBLANK(B1471),"OK",IF(A1471-B1471=0,"OK","Error?"))</f>
        <v>Error?</v>
      </c>
    </row>
    <row r="1472" spans="1:4" x14ac:dyDescent="0.2">
      <c r="A1472" s="55">
        <v>1411</v>
      </c>
      <c r="B1472" s="1232">
        <f>'Expenditures 15-22'!K217</f>
        <v>5119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76515</v>
      </c>
      <c r="C1474" s="14" t="s">
        <v>672</v>
      </c>
      <c r="D1474" s="14" t="str">
        <f t="shared" si="22"/>
        <v>Error?</v>
      </c>
    </row>
    <row r="1475" spans="1:4" x14ac:dyDescent="0.2">
      <c r="A1475" s="55">
        <v>1414</v>
      </c>
      <c r="B1475" s="1232">
        <f>'Expenditures 15-22'!K226</f>
        <v>433</v>
      </c>
      <c r="C1475" s="14" t="s">
        <v>672</v>
      </c>
      <c r="D1475" s="14" t="str">
        <f t="shared" si="22"/>
        <v>Error?</v>
      </c>
    </row>
    <row r="1476" spans="1:4" x14ac:dyDescent="0.2">
      <c r="A1476" s="55">
        <v>1415</v>
      </c>
      <c r="B1476" s="1232">
        <f>'Expenditures 15-22'!K227</f>
        <v>765</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29</v>
      </c>
      <c r="C1480" s="14" t="s">
        <v>672</v>
      </c>
      <c r="D1480" s="14" t="str">
        <f t="shared" si="22"/>
        <v>Error?</v>
      </c>
    </row>
    <row r="1481" spans="1:4" x14ac:dyDescent="0.2">
      <c r="A1481" s="55">
        <v>1420</v>
      </c>
      <c r="B1481" s="1232">
        <f>'Expenditures 15-22'!K232</f>
        <v>1227</v>
      </c>
      <c r="C1481" s="14" t="s">
        <v>672</v>
      </c>
      <c r="D1481" s="14" t="str">
        <f t="shared" si="22"/>
        <v>Error?</v>
      </c>
    </row>
    <row r="1482" spans="1:4" x14ac:dyDescent="0.2">
      <c r="A1482" s="55">
        <v>1421</v>
      </c>
      <c r="B1482" s="1232">
        <f>'Expenditures 15-22'!K234</f>
        <v>1116</v>
      </c>
      <c r="C1482" s="14" t="s">
        <v>672</v>
      </c>
      <c r="D1482" s="14" t="str">
        <f t="shared" si="22"/>
        <v>Error?</v>
      </c>
    </row>
    <row r="1483" spans="1:4" x14ac:dyDescent="0.2">
      <c r="A1483" s="55">
        <v>1422</v>
      </c>
      <c r="B1483" s="1232">
        <f>'Expenditures 15-22'!K235</f>
        <v>3256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4372</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4870</v>
      </c>
      <c r="C1487" s="14" t="s">
        <v>672</v>
      </c>
      <c r="D1487" s="14" t="str">
        <f t="shared" si="22"/>
        <v>Error?</v>
      </c>
    </row>
    <row r="1488" spans="1:4" x14ac:dyDescent="0.2">
      <c r="A1488" s="55">
        <v>1427</v>
      </c>
      <c r="B1488" s="1232">
        <f>'Expenditures 15-22'!K251</f>
        <v>18992</v>
      </c>
      <c r="C1488" s="14" t="s">
        <v>672</v>
      </c>
      <c r="D1488" s="14" t="str">
        <f t="shared" si="22"/>
        <v>Error?</v>
      </c>
    </row>
    <row r="1489" spans="1:4" x14ac:dyDescent="0.2">
      <c r="A1489" s="55">
        <v>1428</v>
      </c>
      <c r="B1489" s="1232">
        <f>'Expenditures 15-22'!K253</f>
        <v>26848</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26848</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3778</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37882</v>
      </c>
      <c r="C1495" s="14" t="s">
        <v>672</v>
      </c>
      <c r="D1495" s="14" t="str">
        <f t="shared" si="22"/>
        <v>Error?</v>
      </c>
    </row>
    <row r="1496" spans="1:4" x14ac:dyDescent="0.2">
      <c r="A1496" s="55">
        <v>1435</v>
      </c>
      <c r="B1496" s="1232">
        <f>'Expenditures 15-22'!K261</f>
        <v>18275</v>
      </c>
      <c r="C1496" s="14" t="s">
        <v>672</v>
      </c>
      <c r="D1496" s="14" t="str">
        <f t="shared" si="22"/>
        <v>Error?</v>
      </c>
    </row>
    <row r="1497" spans="1:4" x14ac:dyDescent="0.2">
      <c r="A1497" s="55">
        <v>1436</v>
      </c>
      <c r="B1497" s="1232">
        <f>'Expenditures 15-22'!K262</f>
        <v>32059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91994</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143433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219948</v>
      </c>
      <c r="C1517" s="14" t="s">
        <v>672</v>
      </c>
      <c r="D1517" s="14" t="str">
        <f t="shared" si="22"/>
        <v>Error?</v>
      </c>
    </row>
    <row r="1518" spans="1:4" x14ac:dyDescent="0.2">
      <c r="A1518" s="55">
        <v>1457</v>
      </c>
      <c r="B1518" s="1232">
        <f>'Expenditures 15-22'!K289</f>
        <v>57537</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3309770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3501359</v>
      </c>
      <c r="C1630" s="14" t="s">
        <v>672</v>
      </c>
      <c r="D1630" s="14" t="str">
        <f t="shared" si="24"/>
        <v>Error?</v>
      </c>
    </row>
    <row r="1631" spans="1:4" x14ac:dyDescent="0.2">
      <c r="A1631" s="55">
        <v>1570</v>
      </c>
      <c r="B1631" s="1232">
        <f>'Acct Summary 7-8'!D79</f>
        <v>1123271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1003210</v>
      </c>
      <c r="C1644" s="14" t="s">
        <v>672</v>
      </c>
      <c r="D1644" s="14" t="str">
        <f t="shared" si="24"/>
        <v>Error?</v>
      </c>
    </row>
    <row r="1645" spans="1:4" x14ac:dyDescent="0.2">
      <c r="A1645" s="55">
        <v>1584</v>
      </c>
      <c r="B1645" s="1232">
        <f>'Acct Summary 7-8'!E79</f>
        <v>623162</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743482</v>
      </c>
      <c r="C1658" s="14" t="s">
        <v>672</v>
      </c>
      <c r="D1658" s="14" t="str">
        <f t="shared" si="24"/>
        <v>Error?</v>
      </c>
    </row>
    <row r="1659" spans="1:4" x14ac:dyDescent="0.2">
      <c r="A1659" s="55">
        <v>1598</v>
      </c>
      <c r="B1659" s="1232">
        <f>'Acct Summary 7-8'!F79</f>
        <v>442489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369943</v>
      </c>
      <c r="C1672" s="14" t="s">
        <v>672</v>
      </c>
      <c r="D1672" s="14" t="str">
        <f t="shared" si="25"/>
        <v>Error?</v>
      </c>
    </row>
    <row r="1673" spans="1:4" x14ac:dyDescent="0.2">
      <c r="A1673" s="55">
        <v>1612</v>
      </c>
      <c r="B1673" s="1232">
        <f>'Acct Summary 7-8'!G79</f>
        <v>309311</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366848</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2283166</v>
      </c>
      <c r="C1744" s="14" t="s">
        <v>672</v>
      </c>
      <c r="D1744" s="14" t="str">
        <f t="shared" si="26"/>
        <v>Error?</v>
      </c>
    </row>
    <row r="1745" spans="1:5" x14ac:dyDescent="0.2">
      <c r="A1745" s="55">
        <v>1684</v>
      </c>
      <c r="B1745" s="1232">
        <f>'Tax Sched 24'!B5</f>
        <v>390951</v>
      </c>
      <c r="C1745" s="14" t="s">
        <v>672</v>
      </c>
      <c r="D1745" s="14" t="str">
        <f t="shared" si="26"/>
        <v>Error?</v>
      </c>
    </row>
    <row r="1746" spans="1:5" x14ac:dyDescent="0.2">
      <c r="A1746" s="55">
        <v>1685</v>
      </c>
      <c r="B1746" s="1232">
        <f>'Tax Sched 24'!B6</f>
        <v>115534</v>
      </c>
      <c r="C1746" s="14" t="s">
        <v>672</v>
      </c>
      <c r="D1746" s="14" t="str">
        <f t="shared" si="26"/>
        <v>Error?</v>
      </c>
    </row>
    <row r="1747" spans="1:5" x14ac:dyDescent="0.2">
      <c r="A1747" s="55">
        <v>1686</v>
      </c>
      <c r="B1747" s="1232">
        <f>'Tax Sched 24'!B7</f>
        <v>156383</v>
      </c>
      <c r="C1747" s="14" t="s">
        <v>672</v>
      </c>
      <c r="D1747" s="14" t="str">
        <f t="shared" si="26"/>
        <v>Error?</v>
      </c>
    </row>
    <row r="1748" spans="1:5" x14ac:dyDescent="0.2">
      <c r="A1748" s="55">
        <v>1687</v>
      </c>
      <c r="B1748" s="1232">
        <f>'Tax Sched 24'!B8</f>
        <v>77605</v>
      </c>
      <c r="C1748" s="14" t="s">
        <v>672</v>
      </c>
      <c r="D1748" s="14" t="str">
        <f t="shared" si="26"/>
        <v>Error?</v>
      </c>
    </row>
    <row r="1749" spans="1:5" x14ac:dyDescent="0.2">
      <c r="A1749" s="55">
        <v>1688</v>
      </c>
      <c r="B1749" s="1232">
        <f>'Tax Sched 24'!B10</f>
        <v>39095</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621128</v>
      </c>
      <c r="C1752" s="14" t="s">
        <v>672</v>
      </c>
      <c r="D1752" s="14" t="str">
        <f t="shared" si="26"/>
        <v>Error?</v>
      </c>
    </row>
    <row r="1753" spans="1:5" x14ac:dyDescent="0.2">
      <c r="A1753" s="55">
        <v>1692</v>
      </c>
      <c r="B1753" s="1232">
        <f>'Tax Sched 24'!B12</f>
        <v>0</v>
      </c>
      <c r="C1753" s="14" t="s">
        <v>672</v>
      </c>
      <c r="D1753" s="14" t="str">
        <f t="shared" si="26"/>
        <v>Error?</v>
      </c>
    </row>
    <row r="1754" spans="1:5" x14ac:dyDescent="0.2">
      <c r="A1754" s="55">
        <v>1693</v>
      </c>
      <c r="B1754" s="1232">
        <f>'Tax Sched 24'!B14</f>
        <v>31275</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3923594</v>
      </c>
      <c r="C1759" s="14" t="s">
        <v>672</v>
      </c>
      <c r="D1759" s="14" t="str">
        <f t="shared" si="26"/>
        <v>Error?</v>
      </c>
    </row>
    <row r="1760" spans="1:5" x14ac:dyDescent="0.2">
      <c r="A1760" s="55">
        <v>1699</v>
      </c>
      <c r="B1760" s="1232">
        <f>'Tax Sched 24'!D4</f>
        <v>2283166</v>
      </c>
      <c r="C1760" s="14" t="s">
        <v>672</v>
      </c>
      <c r="D1760" s="14" t="str">
        <f t="shared" si="26"/>
        <v>Error?</v>
      </c>
    </row>
    <row r="1761" spans="1:5" x14ac:dyDescent="0.2">
      <c r="A1761" s="55">
        <v>1700</v>
      </c>
      <c r="B1761" s="1232">
        <f>'Tax Sched 24'!D5</f>
        <v>390951</v>
      </c>
      <c r="C1761" s="14" t="s">
        <v>672</v>
      </c>
      <c r="D1761" s="14" t="str">
        <f t="shared" si="26"/>
        <v>Error?</v>
      </c>
    </row>
    <row r="1762" spans="1:5" s="80" customFormat="1" x14ac:dyDescent="0.2">
      <c r="A1762" s="55">
        <v>1701</v>
      </c>
      <c r="B1762" s="1232">
        <f>'Tax Sched 24'!D6</f>
        <v>115534</v>
      </c>
      <c r="C1762" s="14" t="s">
        <v>672</v>
      </c>
      <c r="D1762" s="14" t="str">
        <f t="shared" si="26"/>
        <v>Error?</v>
      </c>
      <c r="E1762" s="81"/>
    </row>
    <row r="1763" spans="1:5" x14ac:dyDescent="0.2">
      <c r="A1763" s="55">
        <v>1702</v>
      </c>
      <c r="B1763" s="1232">
        <f>'Tax Sched 24'!D7</f>
        <v>156383</v>
      </c>
      <c r="C1763" s="14" t="s">
        <v>672</v>
      </c>
      <c r="D1763" s="14" t="str">
        <f t="shared" si="26"/>
        <v>Error?</v>
      </c>
    </row>
    <row r="1764" spans="1:5" x14ac:dyDescent="0.2">
      <c r="A1764" s="55">
        <v>1703</v>
      </c>
      <c r="B1764" s="1232">
        <f>'Tax Sched 24'!D8</f>
        <v>77605</v>
      </c>
      <c r="C1764" s="14" t="s">
        <v>672</v>
      </c>
      <c r="D1764" s="14" t="str">
        <f t="shared" si="26"/>
        <v>Error?</v>
      </c>
    </row>
    <row r="1765" spans="1:5" x14ac:dyDescent="0.2">
      <c r="A1765" s="55">
        <v>1704</v>
      </c>
      <c r="B1765" s="1232">
        <f>'Tax Sched 24'!D10</f>
        <v>39095</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621128</v>
      </c>
      <c r="C1768" s="14" t="s">
        <v>672</v>
      </c>
      <c r="D1768" s="14" t="str">
        <f t="shared" si="26"/>
        <v>Error?</v>
      </c>
    </row>
    <row r="1769" spans="1:5" x14ac:dyDescent="0.2">
      <c r="A1769" s="55">
        <v>1708</v>
      </c>
      <c r="B1769" s="1232">
        <f>'Tax Sched 24'!D12</f>
        <v>0</v>
      </c>
      <c r="C1769" s="14" t="s">
        <v>672</v>
      </c>
      <c r="D1769" s="14" t="str">
        <f t="shared" si="26"/>
        <v>Error?</v>
      </c>
    </row>
    <row r="1770" spans="1:5" x14ac:dyDescent="0.2">
      <c r="A1770" s="55">
        <v>1709</v>
      </c>
      <c r="B1770" s="1232">
        <f>'Tax Sched 24'!D14</f>
        <v>31275</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3923594</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2343585</v>
      </c>
      <c r="C1792" s="14" t="s">
        <v>672</v>
      </c>
      <c r="D1792" s="14" t="str">
        <f t="shared" si="27"/>
        <v>Error?</v>
      </c>
    </row>
    <row r="1793" spans="1:4" x14ac:dyDescent="0.2">
      <c r="A1793" s="55">
        <v>1732</v>
      </c>
      <c r="B1793" s="1232">
        <f>'Tax Sched 24'!F5</f>
        <v>401299</v>
      </c>
      <c r="C1793" s="14" t="s">
        <v>672</v>
      </c>
      <c r="D1793" s="14" t="str">
        <f t="shared" si="27"/>
        <v>Error?</v>
      </c>
    </row>
    <row r="1794" spans="1:4" x14ac:dyDescent="0.2">
      <c r="A1794" s="55">
        <v>1733</v>
      </c>
      <c r="B1794" s="1232">
        <f>'Tax Sched 24'!F6</f>
        <v>474712</v>
      </c>
      <c r="C1794" s="14" t="s">
        <v>672</v>
      </c>
      <c r="D1794" s="14" t="str">
        <f t="shared" si="27"/>
        <v>Error?</v>
      </c>
    </row>
    <row r="1795" spans="1:4" x14ac:dyDescent="0.2">
      <c r="A1795" s="55">
        <v>1734</v>
      </c>
      <c r="B1795" s="1232">
        <f>'Tax Sched 24'!F7</f>
        <v>160520</v>
      </c>
      <c r="C1795" s="14" t="s">
        <v>672</v>
      </c>
      <c r="D1795" s="14" t="str">
        <f t="shared" si="27"/>
        <v>Error?</v>
      </c>
    </row>
    <row r="1796" spans="1:4" x14ac:dyDescent="0.2">
      <c r="A1796" s="55">
        <v>1735</v>
      </c>
      <c r="B1796" s="1232">
        <f>'Tax Sched 24'!F8</f>
        <v>63004</v>
      </c>
      <c r="C1796" s="14" t="s">
        <v>672</v>
      </c>
      <c r="D1796" s="14" t="str">
        <f t="shared" si="27"/>
        <v>Error?</v>
      </c>
    </row>
    <row r="1797" spans="1:4" x14ac:dyDescent="0.2">
      <c r="A1797" s="55">
        <v>1736</v>
      </c>
      <c r="B1797" s="1232">
        <f>'Tax Sched 24'!F10</f>
        <v>40130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646003</v>
      </c>
      <c r="C1800" s="14" t="s">
        <v>672</v>
      </c>
      <c r="D1800" s="14" t="str">
        <f t="shared" si="27"/>
        <v>Error?</v>
      </c>
    </row>
    <row r="1801" spans="1:4" x14ac:dyDescent="0.2">
      <c r="A1801" s="55">
        <v>1740</v>
      </c>
      <c r="B1801" s="1232">
        <f>'Tax Sched 24'!F12</f>
        <v>0</v>
      </c>
      <c r="C1801" s="14" t="s">
        <v>672</v>
      </c>
      <c r="D1801" s="14" t="str">
        <f t="shared" si="27"/>
        <v>Error?</v>
      </c>
    </row>
    <row r="1802" spans="1:4" x14ac:dyDescent="0.2">
      <c r="A1802" s="55">
        <v>1741</v>
      </c>
      <c r="B1802" s="1232">
        <f>'Tax Sched 24'!F14</f>
        <v>32104</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2343585</v>
      </c>
      <c r="D1808" s="14" t="str">
        <f t="shared" si="27"/>
        <v>Error?</v>
      </c>
    </row>
    <row r="1809" spans="1:4" x14ac:dyDescent="0.2">
      <c r="A1809" s="55">
        <v>1748</v>
      </c>
      <c r="B1809" s="1232">
        <f>'Tax Sched 24'!E5</f>
        <v>401299</v>
      </c>
      <c r="D1809" s="14" t="str">
        <f t="shared" si="27"/>
        <v>Error?</v>
      </c>
    </row>
    <row r="1810" spans="1:4" x14ac:dyDescent="0.2">
      <c r="A1810" s="55">
        <v>1749</v>
      </c>
      <c r="B1810" s="1232">
        <f>'Tax Sched 24'!E6</f>
        <v>474712</v>
      </c>
      <c r="D1810" s="14" t="str">
        <f t="shared" si="27"/>
        <v>Error?</v>
      </c>
    </row>
    <row r="1811" spans="1:4" x14ac:dyDescent="0.2">
      <c r="A1811" s="55">
        <v>1750</v>
      </c>
      <c r="B1811" s="1232">
        <f>'Tax Sched 24'!E7</f>
        <v>160520</v>
      </c>
      <c r="D1811" s="14" t="str">
        <f t="shared" si="27"/>
        <v>Error?</v>
      </c>
    </row>
    <row r="1812" spans="1:4" x14ac:dyDescent="0.2">
      <c r="A1812" s="55">
        <v>1751</v>
      </c>
      <c r="B1812" s="1232">
        <f>'Tax Sched 24'!E8</f>
        <v>63004</v>
      </c>
      <c r="D1812" s="14" t="str">
        <f t="shared" si="27"/>
        <v>Error?</v>
      </c>
    </row>
    <row r="1813" spans="1:4" x14ac:dyDescent="0.2">
      <c r="A1813" s="55">
        <v>1752</v>
      </c>
      <c r="B1813" s="1232">
        <f>'Tax Sched 24'!E10</f>
        <v>40130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646003</v>
      </c>
      <c r="D1816" s="14" t="str">
        <f t="shared" si="27"/>
        <v>Error?</v>
      </c>
    </row>
    <row r="1817" spans="1:4" x14ac:dyDescent="0.2">
      <c r="A1817" s="55">
        <v>1756</v>
      </c>
      <c r="B1817" s="1232">
        <f>'Tax Sched 24'!E12</f>
        <v>0</v>
      </c>
      <c r="D1817" s="14" t="str">
        <f t="shared" si="27"/>
        <v>Error?</v>
      </c>
    </row>
    <row r="1818" spans="1:4" x14ac:dyDescent="0.2">
      <c r="A1818" s="55">
        <v>1757</v>
      </c>
      <c r="B1818" s="1232">
        <f>'Tax Sched 24'!E14</f>
        <v>32104</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4375490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1150000</v>
      </c>
      <c r="C1939" s="14" t="s">
        <v>672</v>
      </c>
      <c r="D1939" s="14" t="str">
        <f t="shared" si="29"/>
        <v>Error?</v>
      </c>
    </row>
    <row r="1940" spans="1:5" x14ac:dyDescent="0.2">
      <c r="A1940" s="55">
        <v>1879</v>
      </c>
      <c r="B1940" s="1232">
        <f>'Short-Term Long-Term Debt 25'!F49</f>
        <v>2525000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31275</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31275</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31275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51937</v>
      </c>
      <c r="D2008" s="14" t="str">
        <f t="shared" si="30"/>
        <v>Error?</v>
      </c>
    </row>
    <row r="2009" spans="1:4" x14ac:dyDescent="0.2">
      <c r="A2009" s="55">
        <v>1948</v>
      </c>
      <c r="B2009" s="1232">
        <f>'Cap Outlay Deprec 27'!C8</f>
        <v>7147765</v>
      </c>
      <c r="D2009" s="14" t="str">
        <f t="shared" si="30"/>
        <v>Error?</v>
      </c>
    </row>
    <row r="2010" spans="1:4" x14ac:dyDescent="0.2">
      <c r="A2010" s="55">
        <v>1949</v>
      </c>
      <c r="B2010" s="1232">
        <f>'Cap Outlay Deprec 27'!C10</f>
        <v>429768</v>
      </c>
      <c r="D2010" s="14" t="str">
        <f t="shared" si="30"/>
        <v>Error?</v>
      </c>
    </row>
    <row r="2011" spans="1:4" x14ac:dyDescent="0.2">
      <c r="A2011" s="55">
        <v>1950</v>
      </c>
      <c r="B2011" s="1232">
        <f>'Cap Outlay Deprec 27'!C12</f>
        <v>4509258</v>
      </c>
      <c r="D2011" s="14" t="str">
        <f t="shared" si="30"/>
        <v>Error?</v>
      </c>
    </row>
    <row r="2012" spans="1:4" x14ac:dyDescent="0.2">
      <c r="A2012" s="55">
        <v>1951</v>
      </c>
      <c r="B2012" s="1232">
        <f>'Cap Outlay Deprec 27'!C13</f>
        <v>211835</v>
      </c>
      <c r="D2012" s="14" t="str">
        <f t="shared" si="30"/>
        <v>Error?</v>
      </c>
    </row>
    <row r="2013" spans="1:4" x14ac:dyDescent="0.2">
      <c r="A2013" s="55">
        <v>1952</v>
      </c>
      <c r="B2013" s="1232">
        <f>'Cap Outlay Deprec 27'!C16</f>
        <v>12445563</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82577</v>
      </c>
      <c r="D2017" s="14" t="str">
        <f t="shared" si="30"/>
        <v>Error?</v>
      </c>
    </row>
    <row r="2018" spans="1:4" x14ac:dyDescent="0.2">
      <c r="A2018" s="55">
        <v>1957</v>
      </c>
      <c r="B2018" s="1232">
        <f>'Cap Outlay Deprec 27'!D13</f>
        <v>29646</v>
      </c>
      <c r="D2018" s="14" t="str">
        <f t="shared" si="30"/>
        <v>Error?</v>
      </c>
    </row>
    <row r="2019" spans="1:4" x14ac:dyDescent="0.2">
      <c r="A2019" s="55">
        <v>1958</v>
      </c>
      <c r="B2019" s="1232">
        <f>'Cap Outlay Deprec 27'!D16</f>
        <v>112223</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51937</v>
      </c>
      <c r="C2026" s="14" t="s">
        <v>672</v>
      </c>
      <c r="D2026" s="14" t="str">
        <f t="shared" si="30"/>
        <v>Error?</v>
      </c>
    </row>
    <row r="2027" spans="1:4" x14ac:dyDescent="0.2">
      <c r="A2027" s="55">
        <v>1966</v>
      </c>
      <c r="B2027" s="1232">
        <f>'Cap Outlay Deprec 27'!F8</f>
        <v>7147765</v>
      </c>
      <c r="C2027" s="14" t="s">
        <v>672</v>
      </c>
      <c r="D2027" s="14" t="str">
        <f t="shared" si="30"/>
        <v>Error?</v>
      </c>
    </row>
    <row r="2028" spans="1:4" x14ac:dyDescent="0.2">
      <c r="A2028" s="55">
        <v>1967</v>
      </c>
      <c r="B2028" s="1232">
        <f>'Cap Outlay Deprec 27'!F10</f>
        <v>429768</v>
      </c>
      <c r="C2028" s="14" t="s">
        <v>672</v>
      </c>
      <c r="D2028" s="14" t="str">
        <f t="shared" si="30"/>
        <v>Error?</v>
      </c>
    </row>
    <row r="2029" spans="1:4" x14ac:dyDescent="0.2">
      <c r="A2029" s="55">
        <v>1968</v>
      </c>
      <c r="B2029" s="1232">
        <f>'Cap Outlay Deprec 27'!F12</f>
        <v>4591835</v>
      </c>
      <c r="C2029" s="14" t="s">
        <v>672</v>
      </c>
      <c r="D2029" s="14" t="str">
        <f t="shared" si="30"/>
        <v>Error?</v>
      </c>
    </row>
    <row r="2030" spans="1:4" x14ac:dyDescent="0.2">
      <c r="A2030" s="55">
        <v>1969</v>
      </c>
      <c r="B2030" s="1232">
        <f>'Cap Outlay Deprec 27'!F13</f>
        <v>241481</v>
      </c>
      <c r="C2030" s="14" t="s">
        <v>672</v>
      </c>
      <c r="D2030" s="14" t="str">
        <f t="shared" si="30"/>
        <v>Error?</v>
      </c>
    </row>
    <row r="2031" spans="1:4" x14ac:dyDescent="0.2">
      <c r="A2031" s="55">
        <v>1970</v>
      </c>
      <c r="B2031" s="1232">
        <f>'Cap Outlay Deprec 27'!F16</f>
        <v>12557786</v>
      </c>
      <c r="C2031" s="14" t="s">
        <v>672</v>
      </c>
      <c r="D2031" s="14" t="str">
        <f t="shared" si="30"/>
        <v>Error?</v>
      </c>
    </row>
    <row r="2032" spans="1:4" x14ac:dyDescent="0.2">
      <c r="A2032" s="83">
        <v>1971</v>
      </c>
      <c r="D2032" s="14" t="str">
        <f t="shared" si="30"/>
        <v>OK</v>
      </c>
    </row>
    <row r="2033" spans="1:4" x14ac:dyDescent="0.2">
      <c r="A2033" s="55">
        <v>1972</v>
      </c>
      <c r="B2033" s="1232">
        <f>'Cap Outlay Deprec 27'!H8</f>
        <v>4592822</v>
      </c>
      <c r="D2033" s="14" t="str">
        <f t="shared" si="30"/>
        <v>Error?</v>
      </c>
    </row>
    <row r="2034" spans="1:4" x14ac:dyDescent="0.2">
      <c r="A2034" s="55">
        <v>1973</v>
      </c>
      <c r="B2034" s="1232">
        <f>'Cap Outlay Deprec 27'!H10</f>
        <v>214990</v>
      </c>
      <c r="D2034" s="14" t="str">
        <f t="shared" si="30"/>
        <v>Error?</v>
      </c>
    </row>
    <row r="2035" spans="1:4" x14ac:dyDescent="0.2">
      <c r="A2035" s="55">
        <v>1974</v>
      </c>
      <c r="B2035" s="1232">
        <f>'Cap Outlay Deprec 27'!H12</f>
        <v>3857334</v>
      </c>
      <c r="D2035" s="14" t="str">
        <f t="shared" si="30"/>
        <v>Error?</v>
      </c>
    </row>
    <row r="2036" spans="1:4" x14ac:dyDescent="0.2">
      <c r="A2036" s="55">
        <v>1975</v>
      </c>
      <c r="B2036" s="1232">
        <f>'Cap Outlay Deprec 27'!H13</f>
        <v>211835</v>
      </c>
      <c r="D2036" s="14" t="str">
        <f t="shared" si="30"/>
        <v>Error?</v>
      </c>
    </row>
    <row r="2037" spans="1:4" x14ac:dyDescent="0.2">
      <c r="A2037" s="55">
        <v>1976</v>
      </c>
      <c r="B2037" s="1232">
        <f>'Cap Outlay Deprec 27'!H16</f>
        <v>8886798</v>
      </c>
      <c r="C2037" s="14" t="s">
        <v>672</v>
      </c>
      <c r="D2037" s="14" t="str">
        <f t="shared" si="30"/>
        <v>Error?</v>
      </c>
    </row>
    <row r="2038" spans="1:4" x14ac:dyDescent="0.2">
      <c r="A2038" s="83">
        <v>1977</v>
      </c>
      <c r="D2038" s="14" t="str">
        <f t="shared" si="30"/>
        <v>OK</v>
      </c>
    </row>
    <row r="2039" spans="1:4" x14ac:dyDescent="0.2">
      <c r="A2039" s="55">
        <v>1978</v>
      </c>
      <c r="B2039" s="1232">
        <f>'Cap Outlay Deprec 27'!I8</f>
        <v>85054</v>
      </c>
      <c r="D2039" s="14" t="str">
        <f t="shared" si="30"/>
        <v>Error?</v>
      </c>
    </row>
    <row r="2040" spans="1:4" x14ac:dyDescent="0.2">
      <c r="A2040" s="55">
        <v>1979</v>
      </c>
      <c r="B2040" s="1232">
        <f>'Cap Outlay Deprec 27'!I10</f>
        <v>18159</v>
      </c>
      <c r="D2040" s="14" t="str">
        <f t="shared" si="30"/>
        <v>Error?</v>
      </c>
    </row>
    <row r="2041" spans="1:4" x14ac:dyDescent="0.2">
      <c r="A2041" s="55">
        <v>1980</v>
      </c>
      <c r="B2041" s="1232">
        <f>'Cap Outlay Deprec 27'!I12</f>
        <v>141568</v>
      </c>
      <c r="D2041" s="14" t="str">
        <f t="shared" si="30"/>
        <v>Error?</v>
      </c>
    </row>
    <row r="2042" spans="1:4" x14ac:dyDescent="0.2">
      <c r="A2042" s="55">
        <v>1981</v>
      </c>
      <c r="B2042" s="1232">
        <f>'Cap Outlay Deprec 27'!I13</f>
        <v>0</v>
      </c>
      <c r="D2042" s="14" t="str">
        <f t="shared" si="30"/>
        <v>Error?</v>
      </c>
    </row>
    <row r="2043" spans="1:4" x14ac:dyDescent="0.2">
      <c r="A2043" s="55">
        <v>1982</v>
      </c>
      <c r="B2043" s="1232">
        <f>'Cap Outlay Deprec 27'!I16</f>
        <v>248581</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4677876</v>
      </c>
      <c r="C2051" s="14" t="s">
        <v>672</v>
      </c>
      <c r="D2051" s="14" t="str">
        <f t="shared" si="31"/>
        <v>Error?</v>
      </c>
    </row>
    <row r="2052" spans="1:4" x14ac:dyDescent="0.2">
      <c r="A2052" s="55">
        <v>1991</v>
      </c>
      <c r="B2052" s="1232">
        <f>'Cap Outlay Deprec 27'!K10</f>
        <v>233149</v>
      </c>
      <c r="C2052" s="14" t="s">
        <v>672</v>
      </c>
      <c r="D2052" s="14" t="str">
        <f t="shared" si="31"/>
        <v>Error?</v>
      </c>
    </row>
    <row r="2053" spans="1:4" x14ac:dyDescent="0.2">
      <c r="A2053" s="55">
        <v>1992</v>
      </c>
      <c r="B2053" s="1232">
        <f>'Cap Outlay Deprec 27'!K12</f>
        <v>3998902</v>
      </c>
      <c r="C2053" s="14" t="s">
        <v>672</v>
      </c>
      <c r="D2053" s="14" t="str">
        <f t="shared" si="31"/>
        <v>Error?</v>
      </c>
    </row>
    <row r="2054" spans="1:4" x14ac:dyDescent="0.2">
      <c r="A2054" s="55">
        <v>1993</v>
      </c>
      <c r="B2054" s="1232">
        <f>'Cap Outlay Deprec 27'!K13</f>
        <v>211835</v>
      </c>
      <c r="C2054" s="14" t="s">
        <v>672</v>
      </c>
      <c r="D2054" s="14" t="str">
        <f t="shared" si="31"/>
        <v>Error?</v>
      </c>
    </row>
    <row r="2055" spans="1:4" x14ac:dyDescent="0.2">
      <c r="A2055" s="55">
        <v>1994</v>
      </c>
      <c r="B2055" s="1232">
        <f>'Cap Outlay Deprec 27'!K16</f>
        <v>9135379</v>
      </c>
      <c r="C2055" s="14" t="s">
        <v>672</v>
      </c>
      <c r="D2055" s="14" t="str">
        <f t="shared" si="31"/>
        <v>Error?</v>
      </c>
    </row>
    <row r="2056" spans="1:4" x14ac:dyDescent="0.2">
      <c r="A2056" s="55">
        <v>1995</v>
      </c>
      <c r="B2056" s="1232">
        <f>'Cap Outlay Deprec 27'!L5</f>
        <v>51937</v>
      </c>
      <c r="C2056" s="14" t="s">
        <v>672</v>
      </c>
      <c r="D2056" s="14" t="str">
        <f t="shared" si="31"/>
        <v>Error?</v>
      </c>
    </row>
    <row r="2057" spans="1:4" x14ac:dyDescent="0.2">
      <c r="A2057" s="55">
        <v>1996</v>
      </c>
      <c r="B2057" s="1232">
        <f>'Cap Outlay Deprec 27'!L8</f>
        <v>2469889</v>
      </c>
      <c r="C2057" s="14" t="s">
        <v>672</v>
      </c>
      <c r="D2057" s="14" t="str">
        <f t="shared" si="31"/>
        <v>Error?</v>
      </c>
    </row>
    <row r="2058" spans="1:4" x14ac:dyDescent="0.2">
      <c r="A2058" s="55">
        <v>1997</v>
      </c>
      <c r="B2058" s="1232">
        <f>'Cap Outlay Deprec 27'!L10</f>
        <v>196619</v>
      </c>
      <c r="C2058" s="14" t="s">
        <v>672</v>
      </c>
      <c r="D2058" s="14" t="str">
        <f t="shared" si="31"/>
        <v>Error?</v>
      </c>
    </row>
    <row r="2059" spans="1:4" x14ac:dyDescent="0.2">
      <c r="A2059" s="55">
        <v>1998</v>
      </c>
      <c r="B2059" s="1232">
        <f>'Cap Outlay Deprec 27'!L12</f>
        <v>592933</v>
      </c>
      <c r="C2059" s="14" t="s">
        <v>672</v>
      </c>
      <c r="D2059" s="14" t="str">
        <f t="shared" si="31"/>
        <v>Error?</v>
      </c>
    </row>
    <row r="2060" spans="1:4" x14ac:dyDescent="0.2">
      <c r="A2060" s="55">
        <v>1999</v>
      </c>
      <c r="B2060" s="1232">
        <f>'Cap Outlay Deprec 27'!L13</f>
        <v>29646</v>
      </c>
      <c r="C2060" s="14" t="s">
        <v>672</v>
      </c>
      <c r="D2060" s="14" t="str">
        <f t="shared" si="31"/>
        <v>Error?</v>
      </c>
    </row>
    <row r="2061" spans="1:4" x14ac:dyDescent="0.2">
      <c r="A2061" s="55">
        <v>2000</v>
      </c>
      <c r="B2061" s="1232">
        <f>'Cap Outlay Deprec 27'!L16</f>
        <v>3422407</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1253340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1253340</v>
      </c>
      <c r="C2088" s="14" t="s">
        <v>672</v>
      </c>
      <c r="D2088" s="14" t="str">
        <f t="shared" si="31"/>
        <v>Error?</v>
      </c>
    </row>
    <row r="2089" spans="1:4" x14ac:dyDescent="0.2">
      <c r="A2089" s="55">
        <v>2028</v>
      </c>
      <c r="B2089" s="1232">
        <f>'Expenditures 15-22'!K92</f>
        <v>15696</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4731</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179906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3205294</v>
      </c>
      <c r="C2551" s="14" t="s">
        <v>672</v>
      </c>
      <c r="D2551" s="14" t="str">
        <f t="shared" si="38"/>
        <v>Error?</v>
      </c>
    </row>
    <row r="2552" spans="1:4" x14ac:dyDescent="0.2">
      <c r="A2552" s="83">
        <v>2491</v>
      </c>
      <c r="D2552" s="14" t="str">
        <f t="shared" si="38"/>
        <v>OK</v>
      </c>
    </row>
    <row r="2553" spans="1:4" x14ac:dyDescent="0.2">
      <c r="A2553" s="55">
        <v>2492</v>
      </c>
      <c r="B2553" s="1232">
        <f>'Acct Summary 7-8'!C6</f>
        <v>4337192</v>
      </c>
      <c r="C2553" s="14" t="s">
        <v>672</v>
      </c>
      <c r="D2553" s="14" t="str">
        <f t="shared" si="38"/>
        <v>Error?</v>
      </c>
    </row>
    <row r="2554" spans="1:4" x14ac:dyDescent="0.2">
      <c r="A2554" s="55">
        <v>2493</v>
      </c>
      <c r="B2554" s="1232">
        <f>'Acct Summary 7-8'!C7</f>
        <v>885695</v>
      </c>
      <c r="C2554" s="14" t="s">
        <v>672</v>
      </c>
      <c r="D2554" s="14" t="str">
        <f t="shared" si="38"/>
        <v>Error?</v>
      </c>
    </row>
    <row r="2555" spans="1:4" x14ac:dyDescent="0.2">
      <c r="A2555" s="55">
        <v>2494</v>
      </c>
      <c r="B2555" s="1232">
        <f>'Acct Summary 7-8'!C8</f>
        <v>8576280</v>
      </c>
      <c r="C2555" s="14" t="s">
        <v>672</v>
      </c>
      <c r="D2555" s="14" t="str">
        <f t="shared" si="38"/>
        <v>Error?</v>
      </c>
    </row>
    <row r="2556" spans="1:4" x14ac:dyDescent="0.2">
      <c r="A2556" s="55">
        <v>2495</v>
      </c>
      <c r="B2556" s="1232">
        <f>'Acct Summary 7-8'!C12</f>
        <v>5137391</v>
      </c>
      <c r="C2556" s="14" t="s">
        <v>672</v>
      </c>
      <c r="D2556" s="14" t="str">
        <f t="shared" si="38"/>
        <v>Error?</v>
      </c>
    </row>
    <row r="2557" spans="1:4" x14ac:dyDescent="0.2">
      <c r="A2557" s="55">
        <v>2496</v>
      </c>
      <c r="B2557" s="1232">
        <f>'Acct Summary 7-8'!C13</f>
        <v>1978264</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1269036</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8384691</v>
      </c>
      <c r="C2561" s="14" t="s">
        <v>672</v>
      </c>
      <c r="D2561" s="14" t="str">
        <f t="shared" si="39"/>
        <v>Error?</v>
      </c>
    </row>
    <row r="2562" spans="1:4" x14ac:dyDescent="0.2">
      <c r="A2562" s="55">
        <v>2501</v>
      </c>
      <c r="B2562" s="1232">
        <f>'Acct Summary 7-8'!C20</f>
        <v>191589</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524931</v>
      </c>
      <c r="C2564" s="14" t="s">
        <v>672</v>
      </c>
      <c r="D2564" s="14" t="str">
        <f t="shared" si="39"/>
        <v>Error?</v>
      </c>
    </row>
    <row r="2565" spans="1:4" x14ac:dyDescent="0.2">
      <c r="A2565" s="83">
        <v>2504</v>
      </c>
      <c r="D2565" s="14" t="str">
        <f t="shared" si="39"/>
        <v>OK</v>
      </c>
    </row>
    <row r="2566" spans="1:4" x14ac:dyDescent="0.2">
      <c r="A2566" s="55">
        <v>2505</v>
      </c>
      <c r="B2566" s="1232">
        <f>'Acct Summary 7-8'!D6</f>
        <v>200000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724931</v>
      </c>
      <c r="C2568" s="14" t="s">
        <v>672</v>
      </c>
      <c r="D2568" s="14" t="str">
        <f t="shared" si="39"/>
        <v>Error?</v>
      </c>
    </row>
    <row r="2569" spans="1:4" x14ac:dyDescent="0.2">
      <c r="A2569" s="55">
        <v>2508</v>
      </c>
      <c r="B2569" s="1232">
        <f>'Acct Summary 7-8'!D13</f>
        <v>844992</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844992</v>
      </c>
      <c r="C2573" s="14" t="s">
        <v>672</v>
      </c>
      <c r="D2573" s="14" t="str">
        <f t="shared" si="39"/>
        <v>Error?</v>
      </c>
    </row>
    <row r="2574" spans="1:4" x14ac:dyDescent="0.2">
      <c r="A2574" s="55">
        <v>2513</v>
      </c>
      <c r="B2574" s="1232">
        <f>'Acct Summary 7-8'!D20</f>
        <v>-120061</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173345</v>
      </c>
      <c r="C2591" s="14" t="s">
        <v>672</v>
      </c>
      <c r="D2591" s="14" t="str">
        <f t="shared" si="39"/>
        <v>Error?</v>
      </c>
    </row>
    <row r="2592" spans="1:4" x14ac:dyDescent="0.2">
      <c r="A2592" s="83">
        <v>2531</v>
      </c>
      <c r="D2592" s="14" t="str">
        <f t="shared" si="39"/>
        <v>OK</v>
      </c>
    </row>
    <row r="2593" spans="1:4" x14ac:dyDescent="0.2">
      <c r="A2593" s="55">
        <v>2532</v>
      </c>
      <c r="B2593" s="1232">
        <f>'Acct Summary 7-8'!F6</f>
        <v>280712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454057</v>
      </c>
      <c r="C2595" s="14" t="s">
        <v>672</v>
      </c>
      <c r="D2595" s="14" t="str">
        <f t="shared" si="39"/>
        <v>Error?</v>
      </c>
    </row>
    <row r="2596" spans="1:4" x14ac:dyDescent="0.2">
      <c r="A2596" s="55">
        <v>2535</v>
      </c>
      <c r="B2596" s="1232">
        <f>'Acct Summary 7-8'!F13</f>
        <v>526603</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526603</v>
      </c>
      <c r="C2600" s="14" t="s">
        <v>672</v>
      </c>
      <c r="D2600" s="14" t="str">
        <f t="shared" si="39"/>
        <v>Error?</v>
      </c>
    </row>
    <row r="2601" spans="1:4" x14ac:dyDescent="0.2">
      <c r="A2601" s="55">
        <v>2540</v>
      </c>
      <c r="B2601" s="1232">
        <f>'Acct Summary 7-8'!F20</f>
        <v>-72546</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277485</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277485</v>
      </c>
      <c r="C2606" s="14" t="s">
        <v>672</v>
      </c>
      <c r="D2606" s="14" t="str">
        <f t="shared" si="39"/>
        <v>Error?</v>
      </c>
    </row>
    <row r="2607" spans="1:4" x14ac:dyDescent="0.2">
      <c r="A2607" s="55">
        <v>2546</v>
      </c>
      <c r="B2607" s="1232">
        <f>'Acct Summary 7-8'!G12</f>
        <v>76515</v>
      </c>
      <c r="C2607" s="14" t="s">
        <v>672</v>
      </c>
      <c r="D2607" s="14" t="str">
        <f t="shared" si="39"/>
        <v>Error?</v>
      </c>
    </row>
    <row r="2608" spans="1:4" x14ac:dyDescent="0.2">
      <c r="A2608" s="55">
        <v>2547</v>
      </c>
      <c r="B2608" s="1232">
        <f>'Acct Summary 7-8'!G13</f>
        <v>143433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219948</v>
      </c>
      <c r="C2612" s="14" t="s">
        <v>672</v>
      </c>
      <c r="D2612" s="14" t="str">
        <f t="shared" si="39"/>
        <v>Error?</v>
      </c>
    </row>
    <row r="2613" spans="1:4" x14ac:dyDescent="0.2">
      <c r="A2613" s="55">
        <v>2552</v>
      </c>
      <c r="B2613" s="1232">
        <f>'Acct Summary 7-8'!G20</f>
        <v>57537</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115801</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115801</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115801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1778116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110380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277399</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1778116</v>
      </c>
      <c r="D2912" s="14" t="str">
        <f t="shared" si="44"/>
        <v>Error?</v>
      </c>
    </row>
    <row r="2913" spans="1:4" x14ac:dyDescent="0.2">
      <c r="A2913" s="55">
        <v>2852</v>
      </c>
      <c r="B2913" s="1232">
        <f>'Assets-Liab 5-6'!I41</f>
        <v>1778116</v>
      </c>
      <c r="C2913" s="14" t="s">
        <v>672</v>
      </c>
      <c r="D2913" s="14" t="str">
        <f t="shared" si="44"/>
        <v>Error?</v>
      </c>
    </row>
    <row r="2914" spans="1:4" x14ac:dyDescent="0.2">
      <c r="A2914" s="55">
        <v>2853</v>
      </c>
      <c r="B2914" s="1232">
        <f>'Assets-Liab 5-6'!L33</f>
        <v>277399</v>
      </c>
      <c r="D2914" s="14" t="str">
        <f t="shared" si="44"/>
        <v>Error?</v>
      </c>
    </row>
    <row r="2915" spans="1:4" x14ac:dyDescent="0.2">
      <c r="A2915" s="83">
        <v>2854</v>
      </c>
      <c r="D2915" s="14" t="str">
        <f t="shared" si="44"/>
        <v>OK</v>
      </c>
    </row>
    <row r="2916" spans="1:4" x14ac:dyDescent="0.2">
      <c r="A2916" s="55">
        <v>2855</v>
      </c>
      <c r="B2916" s="1232">
        <f>'Assets-Liab 5-6'!L34</f>
        <v>277399</v>
      </c>
      <c r="C2916" s="14" t="s">
        <v>672</v>
      </c>
      <c r="D2916" s="14" t="str">
        <f t="shared" si="44"/>
        <v>Error?</v>
      </c>
    </row>
    <row r="2917" spans="1:4" x14ac:dyDescent="0.2">
      <c r="A2917" s="55">
        <v>2856</v>
      </c>
      <c r="B2917" s="1232">
        <f>'Assets-Liab 5-6'!L41</f>
        <v>277399</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3051</v>
      </c>
      <c r="D2955" s="14" t="str">
        <f t="shared" si="45"/>
        <v>Error?</v>
      </c>
    </row>
    <row r="2956" spans="1:4" x14ac:dyDescent="0.2">
      <c r="A2956" s="55">
        <v>2895</v>
      </c>
      <c r="B2956" s="1232">
        <f>'Expenditures 15-22'!H79</f>
        <v>1238856</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11433</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3051</v>
      </c>
      <c r="C2973" s="14" t="s">
        <v>672</v>
      </c>
      <c r="D2973" s="14" t="str">
        <f t="shared" si="45"/>
        <v>Error?</v>
      </c>
    </row>
    <row r="2974" spans="1:4" x14ac:dyDescent="0.2">
      <c r="A2974" s="55">
        <v>2913</v>
      </c>
      <c r="B2974" s="1232">
        <f>'Expenditures 15-22'!K79</f>
        <v>1238856</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11433</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198888</v>
      </c>
      <c r="D3055" s="14" t="str">
        <f t="shared" si="46"/>
        <v>Error?</v>
      </c>
    </row>
    <row r="3056" spans="1:4" x14ac:dyDescent="0.2">
      <c r="A3056" s="55">
        <v>2995</v>
      </c>
      <c r="B3056" s="1232">
        <f>'Expenditures 15-22'!D10</f>
        <v>107472</v>
      </c>
      <c r="D3056" s="14" t="str">
        <f t="shared" si="46"/>
        <v>Error?</v>
      </c>
    </row>
    <row r="3057" spans="1:4" x14ac:dyDescent="0.2">
      <c r="A3057" s="55">
        <v>2996</v>
      </c>
      <c r="B3057" s="1232">
        <f>'Expenditures 15-22'!E10</f>
        <v>6067</v>
      </c>
      <c r="D3057" s="14" t="str">
        <f t="shared" si="46"/>
        <v>Error?</v>
      </c>
    </row>
    <row r="3058" spans="1:4" x14ac:dyDescent="0.2">
      <c r="A3058" s="55">
        <v>2997</v>
      </c>
      <c r="B3058" s="1232">
        <f>'Expenditures 15-22'!F10</f>
        <v>4474</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316901</v>
      </c>
      <c r="C3062" s="14" t="s">
        <v>672</v>
      </c>
      <c r="D3062" s="14" t="str">
        <f t="shared" si="46"/>
        <v>Error?</v>
      </c>
    </row>
    <row r="3063" spans="1:4" x14ac:dyDescent="0.2">
      <c r="A3063" s="83">
        <v>3002</v>
      </c>
      <c r="D3063" s="14" t="str">
        <f t="shared" si="46"/>
        <v>OK</v>
      </c>
    </row>
    <row r="3064" spans="1:4" x14ac:dyDescent="0.2">
      <c r="A3064" s="55">
        <v>3003</v>
      </c>
      <c r="B3064" s="1232">
        <f>'Expenditures 15-22'!D213</f>
        <v>12879</v>
      </c>
      <c r="D3064" s="14" t="str">
        <f t="shared" si="46"/>
        <v>Error?</v>
      </c>
    </row>
    <row r="3065" spans="1:4" x14ac:dyDescent="0.2">
      <c r="A3065" s="55">
        <v>3004</v>
      </c>
      <c r="B3065" s="1232">
        <f>'Expenditures 15-22'!K213</f>
        <v>12879</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44401</v>
      </c>
      <c r="C3225" s="14" t="s">
        <v>672</v>
      </c>
      <c r="D3225" s="14" t="str">
        <f t="shared" si="49"/>
        <v>Error?</v>
      </c>
    </row>
    <row r="3226" spans="1:4" x14ac:dyDescent="0.2">
      <c r="A3226" s="55">
        <v>3165</v>
      </c>
      <c r="B3226" s="1232">
        <f>'Acct Summary 7-8'!I8</f>
        <v>44401</v>
      </c>
      <c r="C3226" s="14" t="s">
        <v>672</v>
      </c>
      <c r="D3226" s="14" t="str">
        <f t="shared" si="49"/>
        <v>Error?</v>
      </c>
    </row>
    <row r="3227" spans="1:4" x14ac:dyDescent="0.2">
      <c r="A3227" s="55">
        <v>3166</v>
      </c>
      <c r="B3227" s="1232">
        <f>'Acct Summary 7-8'!I20</f>
        <v>44401</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191589</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-120061</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-72546</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57537</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4519</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4519</v>
      </c>
      <c r="C3277" s="14" t="s">
        <v>672</v>
      </c>
      <c r="D3277" s="14" t="str">
        <f t="shared" si="50"/>
        <v>Error?</v>
      </c>
    </row>
    <row r="3278" spans="1:4" x14ac:dyDescent="0.2">
      <c r="A3278" s="55">
        <v>3217</v>
      </c>
      <c r="B3278" s="1232">
        <f>'Acct Summary 7-8'!E78</f>
        <v>120320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425497</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425497</v>
      </c>
      <c r="C3319" s="14" t="s">
        <v>672</v>
      </c>
      <c r="D3319" s="14" t="str">
        <f t="shared" si="50"/>
        <v>Error?</v>
      </c>
    </row>
    <row r="3320" spans="1:4" x14ac:dyDescent="0.2">
      <c r="A3320" s="55">
        <v>3259</v>
      </c>
      <c r="B3320" s="1232">
        <f>'Acct Summary 7-8'!I78</f>
        <v>469898</v>
      </c>
      <c r="C3320" s="14" t="s">
        <v>672</v>
      </c>
      <c r="D3320" s="14" t="str">
        <f t="shared" si="50"/>
        <v>Error?</v>
      </c>
    </row>
    <row r="3321" spans="1:4" x14ac:dyDescent="0.2">
      <c r="A3321" s="55">
        <v>3260</v>
      </c>
      <c r="B3321" s="1232">
        <f>'Acct Summary 7-8'!I79</f>
        <v>1308218</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1778116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52656</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52656</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148099</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3497583</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1003322</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743482</v>
      </c>
      <c r="D3417" s="14" t="str">
        <f t="shared" si="52"/>
        <v>Error?</v>
      </c>
    </row>
    <row r="3418" spans="1:4" x14ac:dyDescent="0.2">
      <c r="A3418" s="83">
        <v>3357</v>
      </c>
      <c r="D3418" s="14" t="str">
        <f t="shared" si="52"/>
        <v>OK</v>
      </c>
    </row>
    <row r="3419" spans="1:4" x14ac:dyDescent="0.2">
      <c r="A3419" s="55">
        <v>3358</v>
      </c>
      <c r="B3419" s="1232">
        <f>'Assets-Liab 5-6'!F4</f>
        <v>369943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366848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1778116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167019</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169362</v>
      </c>
      <c r="C3446" s="14" t="s">
        <v>672</v>
      </c>
      <c r="D3446" s="14" t="str">
        <f t="shared" si="52"/>
        <v>Error?</v>
      </c>
    </row>
    <row r="3447" spans="1:4" x14ac:dyDescent="0.2">
      <c r="A3447" s="55">
        <v>3386</v>
      </c>
      <c r="B3447" s="1232">
        <f>'Tax Sched 24'!D16</f>
        <v>169362</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174003</v>
      </c>
      <c r="C3449" s="14" t="s">
        <v>672</v>
      </c>
      <c r="D3449" s="14" t="str">
        <f t="shared" si="52"/>
        <v>Error?</v>
      </c>
    </row>
    <row r="3450" spans="1:4" x14ac:dyDescent="0.2">
      <c r="A3450" s="55">
        <v>3389</v>
      </c>
      <c r="B3450" s="1232">
        <f>'Tax Sched 24'!E16</f>
        <v>174003</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2374313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2374313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2374313</v>
      </c>
      <c r="D3567" s="14" t="str">
        <f t="shared" si="54"/>
        <v>Error?</v>
      </c>
    </row>
    <row r="3568" spans="1:4" x14ac:dyDescent="0.2">
      <c r="A3568" s="55">
        <v>3507</v>
      </c>
      <c r="B3568" s="1232">
        <f>'Assets-Liab 5-6'!K41</f>
        <v>2374313</v>
      </c>
      <c r="C3568" s="14" t="s">
        <v>672</v>
      </c>
      <c r="D3568" s="14" t="str">
        <f t="shared" si="54"/>
        <v>Error?</v>
      </c>
    </row>
    <row r="3569" spans="1:4" x14ac:dyDescent="0.2">
      <c r="A3569" s="55">
        <v>3508</v>
      </c>
      <c r="B3569" s="1232">
        <f>'Acct Summary 7-8'!K4</f>
        <v>3497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3497</v>
      </c>
      <c r="C3571" s="14" t="s">
        <v>672</v>
      </c>
      <c r="D3571" s="14" t="str">
        <f t="shared" si="54"/>
        <v>Error?</v>
      </c>
    </row>
    <row r="3572" spans="1:4" x14ac:dyDescent="0.2">
      <c r="A3572" s="55">
        <v>3511</v>
      </c>
      <c r="B3572" s="1232">
        <f>'Acct Summary 7-8'!K13</f>
        <v>103710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103710</v>
      </c>
      <c r="C3575" s="14" t="s">
        <v>672</v>
      </c>
      <c r="D3575" s="14" t="str">
        <f t="shared" si="54"/>
        <v>Error?</v>
      </c>
    </row>
    <row r="3576" spans="1:4" x14ac:dyDescent="0.2">
      <c r="A3576" s="55">
        <v>3515</v>
      </c>
      <c r="B3576" s="1232">
        <f>'Acct Summary 7-8'!K20</f>
        <v>-100213</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2100000</v>
      </c>
      <c r="D3579" s="14" t="str">
        <f t="shared" si="54"/>
        <v>Error?</v>
      </c>
    </row>
    <row r="3580" spans="1:4" x14ac:dyDescent="0.2">
      <c r="A3580" s="55">
        <v>3519</v>
      </c>
      <c r="B3580" s="1232">
        <f>'Acct Summary 7-8'!K34</f>
        <v>228</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2100228</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2100228</v>
      </c>
      <c r="C3587" s="14" t="s">
        <v>672</v>
      </c>
      <c r="D3587" s="14" t="str">
        <f t="shared" si="55"/>
        <v>Error?</v>
      </c>
    </row>
    <row r="3588" spans="1:4" x14ac:dyDescent="0.2">
      <c r="A3588" s="55">
        <v>3527</v>
      </c>
      <c r="B3588" s="1232">
        <f>'Acct Summary 7-8'!K78</f>
        <v>2000015</v>
      </c>
      <c r="C3588" s="14" t="s">
        <v>672</v>
      </c>
      <c r="D3588" s="14" t="str">
        <f t="shared" si="55"/>
        <v>Error?</v>
      </c>
    </row>
    <row r="3589" spans="1:4" x14ac:dyDescent="0.2">
      <c r="A3589" s="55">
        <v>3528</v>
      </c>
      <c r="B3589" s="1232">
        <f>'Acct Summary 7-8'!K79</f>
        <v>374298</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2374313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98835</v>
      </c>
      <c r="D3631" s="14" t="str">
        <f t="shared" si="55"/>
        <v>Error?</v>
      </c>
    </row>
    <row r="3632" spans="1:4" x14ac:dyDescent="0.2">
      <c r="A3632" s="55">
        <v>3571</v>
      </c>
      <c r="B3632" s="1232">
        <f>'Expenditures 15-22'!E338</f>
        <v>4875</v>
      </c>
      <c r="D3632" s="14" t="str">
        <f t="shared" si="55"/>
        <v>Error?</v>
      </c>
    </row>
    <row r="3633" spans="1:4" x14ac:dyDescent="0.2">
      <c r="A3633" s="55">
        <v>3572</v>
      </c>
      <c r="B3633" s="1232">
        <f>'Expenditures 15-22'!E339</f>
        <v>103710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103710</v>
      </c>
      <c r="C3635" s="14" t="s">
        <v>672</v>
      </c>
      <c r="D3635" s="14" t="str">
        <f t="shared" si="55"/>
        <v>Error?</v>
      </c>
    </row>
    <row r="3636" spans="1:4" x14ac:dyDescent="0.2">
      <c r="A3636" s="55">
        <v>3575</v>
      </c>
      <c r="B3636" s="1232">
        <f>'Expenditures 15-22'!E354</f>
        <v>103710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98835</v>
      </c>
      <c r="C3668" s="14" t="s">
        <v>672</v>
      </c>
      <c r="D3668" s="14" t="str">
        <f t="shared" si="56"/>
        <v>Error?</v>
      </c>
    </row>
    <row r="3669" spans="1:4" x14ac:dyDescent="0.2">
      <c r="A3669" s="55">
        <v>3608</v>
      </c>
      <c r="B3669" s="1232">
        <f>'Expenditures 15-22'!K338</f>
        <v>4875</v>
      </c>
      <c r="C3669" s="14" t="s">
        <v>672</v>
      </c>
      <c r="D3669" s="14" t="str">
        <f t="shared" si="56"/>
        <v>Error?</v>
      </c>
    </row>
    <row r="3670" spans="1:4" x14ac:dyDescent="0.2">
      <c r="A3670" s="55">
        <v>3609</v>
      </c>
      <c r="B3670" s="1232">
        <f>'Expenditures 15-22'!K339</f>
        <v>103710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103710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103710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-100213</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39095</v>
      </c>
      <c r="C3725" s="14" t="s">
        <v>672</v>
      </c>
      <c r="D3725" s="14" t="str">
        <f t="shared" si="57"/>
        <v>Error?</v>
      </c>
    </row>
    <row r="3726" spans="1:4" x14ac:dyDescent="0.2">
      <c r="A3726" s="55">
        <v>3665</v>
      </c>
      <c r="B3726" s="1232">
        <f>'Tax Sched 24'!D13</f>
        <v>39095</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40130</v>
      </c>
      <c r="C3728" s="14" t="s">
        <v>672</v>
      </c>
      <c r="D3728" s="14" t="str">
        <f t="shared" si="57"/>
        <v>Error?</v>
      </c>
    </row>
    <row r="3729" spans="1:4" x14ac:dyDescent="0.2">
      <c r="A3729" s="55">
        <v>3668</v>
      </c>
      <c r="B3729" s="1232">
        <f>'Tax Sched 24'!E13</f>
        <v>40130</v>
      </c>
      <c r="D3729" s="14" t="str">
        <f t="shared" si="57"/>
        <v>Error?</v>
      </c>
    </row>
    <row r="3730" spans="1:4" x14ac:dyDescent="0.2">
      <c r="A3730" s="55">
        <v>3669</v>
      </c>
      <c r="B3730" s="1232">
        <f>'ICR Computation 30'!E10</f>
        <v>243100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204</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204</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2585605</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11161885</v>
      </c>
      <c r="C4122" s="14" t="s">
        <v>672</v>
      </c>
      <c r="D4122" s="14" t="str">
        <f t="shared" si="63"/>
        <v>Error?</v>
      </c>
    </row>
    <row r="4123" spans="1:4" x14ac:dyDescent="0.2">
      <c r="A4123" s="55">
        <v>4062</v>
      </c>
      <c r="B4123" s="1232">
        <f>'Acct Summary 7-8'!D10</f>
        <v>724931</v>
      </c>
      <c r="C4123" s="14" t="s">
        <v>672</v>
      </c>
      <c r="D4123" s="14" t="str">
        <f t="shared" si="63"/>
        <v>Error?</v>
      </c>
    </row>
    <row r="4124" spans="1:4" x14ac:dyDescent="0.2">
      <c r="A4124" s="55">
        <v>4063</v>
      </c>
      <c r="B4124" s="1232">
        <f>'Acct Summary 7-8'!E10</f>
        <v>115801</v>
      </c>
      <c r="C4124" s="14" t="s">
        <v>672</v>
      </c>
      <c r="D4124" s="14" t="str">
        <f t="shared" si="63"/>
        <v>Error?</v>
      </c>
    </row>
    <row r="4125" spans="1:4" x14ac:dyDescent="0.2">
      <c r="A4125" s="55">
        <v>4064</v>
      </c>
      <c r="B4125" s="1232">
        <f>'Acct Summary 7-8'!F10</f>
        <v>454057</v>
      </c>
      <c r="C4125" s="14" t="s">
        <v>672</v>
      </c>
      <c r="D4125" s="14" t="str">
        <f t="shared" si="63"/>
        <v>Error?</v>
      </c>
    </row>
    <row r="4126" spans="1:4" x14ac:dyDescent="0.2">
      <c r="A4126" s="55">
        <v>4065</v>
      </c>
      <c r="B4126" s="1232">
        <f>'Acct Summary 7-8'!G10</f>
        <v>277485</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44401</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3497</v>
      </c>
      <c r="C4130" s="14" t="s">
        <v>672</v>
      </c>
      <c r="D4130" s="14" t="str">
        <f t="shared" si="63"/>
        <v>Error?</v>
      </c>
    </row>
    <row r="4131" spans="1:4" x14ac:dyDescent="0.2">
      <c r="A4131" s="55">
        <v>4070</v>
      </c>
      <c r="B4131" s="1232">
        <f>'Acct Summary 7-8'!C18</f>
        <v>2585605</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10970296</v>
      </c>
      <c r="C4136" s="14" t="s">
        <v>672</v>
      </c>
      <c r="D4136" s="14" t="str">
        <f t="shared" si="63"/>
        <v>Error?</v>
      </c>
    </row>
    <row r="4137" spans="1:4" x14ac:dyDescent="0.2">
      <c r="A4137" s="55">
        <v>4076</v>
      </c>
      <c r="B4137" s="1232">
        <f>'Acct Summary 7-8'!D19</f>
        <v>844992</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526603</v>
      </c>
      <c r="C4139" s="14" t="s">
        <v>672</v>
      </c>
      <c r="D4139" s="14" t="str">
        <f t="shared" si="63"/>
        <v>Error?</v>
      </c>
    </row>
    <row r="4140" spans="1:4" x14ac:dyDescent="0.2">
      <c r="A4140" s="55">
        <v>4079</v>
      </c>
      <c r="B4140" s="1232">
        <f>'Acct Summary 7-8'!G19</f>
        <v>219948</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103710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3675000</v>
      </c>
      <c r="C4171" s="14" t="s">
        <v>672</v>
      </c>
      <c r="D4171" s="14" t="str">
        <f t="shared" si="64"/>
        <v>Error?</v>
      </c>
    </row>
    <row r="4172" spans="1:4" x14ac:dyDescent="0.2">
      <c r="A4172" s="55">
        <v>4111</v>
      </c>
      <c r="B4172" s="1232">
        <f>'Short-Term Long-Term Debt 25'!J49</f>
        <v>2931518</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920</v>
      </c>
      <c r="C4265" s="14" t="s">
        <v>672</v>
      </c>
      <c r="D4265" s="14" t="str">
        <f t="shared" si="65"/>
        <v>Error?</v>
      </c>
      <c r="E4265" s="811"/>
    </row>
    <row r="4266" spans="1:5" x14ac:dyDescent="0.2">
      <c r="A4266" s="91">
        <v>4205</v>
      </c>
      <c r="B4266" s="1232">
        <f>('FP Info 3'!F10)*100000</f>
        <v>500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1620</v>
      </c>
      <c r="C4268" s="14" t="s">
        <v>672</v>
      </c>
      <c r="D4268" s="14" t="str">
        <f t="shared" si="65"/>
        <v>Error?</v>
      </c>
    </row>
    <row r="4269" spans="1:5" x14ac:dyDescent="0.2">
      <c r="A4269" s="91">
        <v>4208</v>
      </c>
      <c r="B4269" s="1232">
        <f>'FP Info 3'!J16</f>
        <v>6652628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13907</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38578</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38578</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54185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750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119385</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80259758</v>
      </c>
      <c r="D4995" s="14" t="str">
        <f t="shared" si="77"/>
        <v>Error?</v>
      </c>
    </row>
    <row r="4996" spans="1:4" x14ac:dyDescent="0.2">
      <c r="A4996" s="91">
        <v>4935</v>
      </c>
      <c r="B4996" s="1232">
        <f>'FP Info 3'!H31</f>
        <v>11075846.604</v>
      </c>
      <c r="D4996" s="14" t="str">
        <f t="shared" si="77"/>
        <v>Error?</v>
      </c>
    </row>
    <row r="4997" spans="1:4" x14ac:dyDescent="0.2">
      <c r="A4997" s="91">
        <v>4936</v>
      </c>
      <c r="B4997" s="1232">
        <f>'FP Info 3'!H37</f>
        <v>3675000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39095</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2283166</v>
      </c>
      <c r="D5061" s="14" t="str">
        <f t="shared" si="78"/>
        <v>Error?</v>
      </c>
    </row>
    <row r="5062" spans="1:4" x14ac:dyDescent="0.2">
      <c r="A5062" s="83">
        <v>5001</v>
      </c>
      <c r="D5062" s="14" t="str">
        <f t="shared" si="78"/>
        <v>OK</v>
      </c>
    </row>
    <row r="5063" spans="1:4" x14ac:dyDescent="0.2">
      <c r="A5063" s="55">
        <v>5002</v>
      </c>
      <c r="B5063" s="1232">
        <f>'Revenues 9-14'!C7</f>
        <v>31275</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2353536</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362754</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362754</v>
      </c>
      <c r="C5071" s="14" t="s">
        <v>672</v>
      </c>
      <c r="D5071" s="14" t="str">
        <f t="shared" si="78"/>
        <v>Error?</v>
      </c>
    </row>
    <row r="5072" spans="1:4" x14ac:dyDescent="0.2">
      <c r="A5072" s="55">
        <v>5011</v>
      </c>
      <c r="B5072" s="1232">
        <f>'Revenues 9-14'!C20</f>
        <v>3028</v>
      </c>
      <c r="D5072" s="14" t="str">
        <f t="shared" si="78"/>
        <v>Error?</v>
      </c>
    </row>
    <row r="5073" spans="1:4" x14ac:dyDescent="0.2">
      <c r="A5073" s="55">
        <v>5012</v>
      </c>
      <c r="B5073" s="1232">
        <f>'Revenues 9-14'!C21</f>
        <v>147823</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150851</v>
      </c>
      <c r="C5087" s="14" t="s">
        <v>672</v>
      </c>
      <c r="D5087" s="14" t="str">
        <f t="shared" si="78"/>
        <v>Error?</v>
      </c>
    </row>
    <row r="5088" spans="1:4" x14ac:dyDescent="0.2">
      <c r="A5088" s="55">
        <v>5027</v>
      </c>
      <c r="B5088" s="1232">
        <f>'Revenues 9-14'!C65</f>
        <v>14476</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14476</v>
      </c>
      <c r="C5090" s="14" t="s">
        <v>672</v>
      </c>
      <c r="D5090" s="14" t="str">
        <f t="shared" si="78"/>
        <v>Error?</v>
      </c>
    </row>
    <row r="5091" spans="1:4" x14ac:dyDescent="0.2">
      <c r="A5091" s="55">
        <v>5030</v>
      </c>
      <c r="B5091" s="1232">
        <f>'Revenues 9-14'!C70</f>
        <v>8765</v>
      </c>
      <c r="D5091" s="14" t="str">
        <f t="shared" si="78"/>
        <v>Error?</v>
      </c>
    </row>
    <row r="5092" spans="1:4" x14ac:dyDescent="0.2">
      <c r="A5092" s="55">
        <v>5031</v>
      </c>
      <c r="B5092" s="1232">
        <f>'Revenues 9-14'!C71</f>
        <v>27197</v>
      </c>
      <c r="D5092" s="14" t="str">
        <f t="shared" si="78"/>
        <v>Error?</v>
      </c>
    </row>
    <row r="5093" spans="1:4" x14ac:dyDescent="0.2">
      <c r="A5093" s="55">
        <v>5032</v>
      </c>
      <c r="B5093" s="1232">
        <f>'Revenues 9-14'!C72</f>
        <v>218</v>
      </c>
      <c r="D5093" s="14" t="str">
        <f t="shared" si="78"/>
        <v>Error?</v>
      </c>
    </row>
    <row r="5094" spans="1:4" x14ac:dyDescent="0.2">
      <c r="A5094" s="55">
        <v>5033</v>
      </c>
      <c r="B5094" s="1232">
        <f>'Revenues 9-14'!C73</f>
        <v>4795</v>
      </c>
      <c r="D5094" s="14" t="str">
        <f t="shared" si="78"/>
        <v>Error?</v>
      </c>
    </row>
    <row r="5095" spans="1:4" x14ac:dyDescent="0.2">
      <c r="A5095" s="55">
        <v>5034</v>
      </c>
      <c r="B5095" s="1232">
        <f>'Revenues 9-14'!C74</f>
        <v>18843</v>
      </c>
      <c r="D5095" s="14" t="str">
        <f t="shared" si="78"/>
        <v>Error?</v>
      </c>
    </row>
    <row r="5096" spans="1:4" x14ac:dyDescent="0.2">
      <c r="A5096" s="55">
        <v>5035</v>
      </c>
      <c r="B5096" s="1232">
        <f>'Revenues 9-14'!C75</f>
        <v>174687</v>
      </c>
      <c r="C5096" s="14" t="s">
        <v>672</v>
      </c>
      <c r="D5096" s="14" t="str">
        <f t="shared" si="78"/>
        <v>Error?</v>
      </c>
    </row>
    <row r="5097" spans="1:4" x14ac:dyDescent="0.2">
      <c r="A5097" s="55">
        <v>5036</v>
      </c>
      <c r="B5097" s="1232">
        <f>'Revenues 9-14'!C77</f>
        <v>19871</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1647</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21518</v>
      </c>
      <c r="C5102" s="14" t="s">
        <v>672</v>
      </c>
      <c r="D5102" s="14" t="str">
        <f t="shared" si="78"/>
        <v>Error?</v>
      </c>
    </row>
    <row r="5103" spans="1:4" x14ac:dyDescent="0.2">
      <c r="A5103" s="55">
        <v>5042</v>
      </c>
      <c r="B5103" s="1232">
        <f>'Revenues 9-14'!C84</f>
        <v>24265</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24265</v>
      </c>
      <c r="C5112" s="14" t="s">
        <v>672</v>
      </c>
      <c r="D5112" s="14" t="str">
        <f t="shared" si="78"/>
        <v>Error?</v>
      </c>
    </row>
    <row r="5113" spans="1:4" x14ac:dyDescent="0.2">
      <c r="A5113" s="55">
        <v>5052</v>
      </c>
      <c r="B5113" s="1232">
        <f>'Revenues 9-14'!C95</f>
        <v>0</v>
      </c>
      <c r="D5113" s="14" t="str">
        <f t="shared" si="78"/>
        <v>Error?</v>
      </c>
    </row>
    <row r="5114" spans="1:4" x14ac:dyDescent="0.2">
      <c r="A5114" s="55">
        <v>5053</v>
      </c>
      <c r="B5114" s="1232">
        <f>'Revenues 9-14'!C96</f>
        <v>59883</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40724</v>
      </c>
      <c r="D5119" s="14" t="str">
        <f t="shared" ref="D5119:D5182" si="79">IF(ISBLANK(B5119),"OK",IF(A5119-B5119=0,"OK","Error?"))</f>
        <v>Error?</v>
      </c>
    </row>
    <row r="5120" spans="1:4" x14ac:dyDescent="0.2">
      <c r="A5120" s="55">
        <v>5059</v>
      </c>
      <c r="B5120" s="1232">
        <f>'Revenues 9-14'!C108</f>
        <v>103207</v>
      </c>
      <c r="C5120" s="14" t="s">
        <v>672</v>
      </c>
      <c r="D5120" s="14" t="str">
        <f t="shared" si="79"/>
        <v>Error?</v>
      </c>
    </row>
    <row r="5121" spans="1:4" x14ac:dyDescent="0.2">
      <c r="A5121" s="55">
        <v>5060</v>
      </c>
      <c r="B5121" s="1232">
        <f>'Revenues 9-14'!C109</f>
        <v>3205294</v>
      </c>
      <c r="C5121" s="14" t="s">
        <v>672</v>
      </c>
      <c r="D5121" s="14" t="str">
        <f t="shared" si="79"/>
        <v>Error?</v>
      </c>
    </row>
    <row r="5122" spans="1:4" x14ac:dyDescent="0.2">
      <c r="A5122" s="55">
        <v>5061</v>
      </c>
      <c r="B5122" s="1232">
        <f>'Revenues 9-14'!C111</f>
        <v>148099</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148099</v>
      </c>
      <c r="C5125" s="14" t="s">
        <v>672</v>
      </c>
      <c r="D5125" s="14" t="str">
        <f t="shared" si="79"/>
        <v>Error?</v>
      </c>
    </row>
    <row r="5126" spans="1:4" x14ac:dyDescent="0.2">
      <c r="A5126" s="55">
        <v>5065</v>
      </c>
      <c r="B5126" s="1232">
        <f>'Revenues 9-14'!C117</f>
        <v>3880672</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4000057</v>
      </c>
      <c r="C5132" s="14" t="s">
        <v>672</v>
      </c>
      <c r="D5132" s="14" t="str">
        <f t="shared" si="79"/>
        <v>Error?</v>
      </c>
    </row>
    <row r="5133" spans="1:4" x14ac:dyDescent="0.2">
      <c r="A5133" s="55">
        <v>5072</v>
      </c>
      <c r="B5133" s="1232">
        <f>'Revenues 9-14'!C124</f>
        <v>115882</v>
      </c>
      <c r="D5133" s="14" t="str">
        <f t="shared" si="79"/>
        <v>Error?</v>
      </c>
    </row>
    <row r="5134" spans="1:4" x14ac:dyDescent="0.2">
      <c r="A5134" s="55">
        <v>5073</v>
      </c>
      <c r="B5134" s="1232">
        <f>'Revenues 9-14'!C125</f>
        <v>148015</v>
      </c>
      <c r="D5134" s="14" t="str">
        <f t="shared" si="79"/>
        <v>Error?</v>
      </c>
    </row>
    <row r="5135" spans="1:4" x14ac:dyDescent="0.2">
      <c r="A5135" s="55">
        <v>5074</v>
      </c>
      <c r="B5135" s="1232">
        <f>'Revenues 9-14'!C126</f>
        <v>21634</v>
      </c>
      <c r="D5135" s="14" t="str">
        <f t="shared" si="79"/>
        <v>Error?</v>
      </c>
    </row>
    <row r="5136" spans="1:4" x14ac:dyDescent="0.2">
      <c r="A5136" s="83">
        <v>5075</v>
      </c>
      <c r="D5136" s="14" t="str">
        <f t="shared" si="79"/>
        <v>OK</v>
      </c>
    </row>
    <row r="5137" spans="1:4" x14ac:dyDescent="0.2">
      <c r="A5137" s="55">
        <v>5076</v>
      </c>
      <c r="B5137" s="1232">
        <f>'Revenues 9-14'!C127</f>
        <v>3580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3673</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292784</v>
      </c>
      <c r="C5147" s="14" t="s">
        <v>672</v>
      </c>
      <c r="D5147" s="14" t="str">
        <f t="shared" si="79"/>
        <v>Error?</v>
      </c>
    </row>
    <row r="5148" spans="1:4" x14ac:dyDescent="0.2">
      <c r="A5148" s="55">
        <v>5087</v>
      </c>
      <c r="B5148" s="1232">
        <f>'Revenues 9-14'!C133</f>
        <v>22746</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24606</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2452</v>
      </c>
      <c r="D5167" s="14" t="str">
        <f t="shared" si="79"/>
        <v>Error?</v>
      </c>
    </row>
    <row r="5168" spans="1:4" x14ac:dyDescent="0.2">
      <c r="A5168" s="55">
        <v>5107</v>
      </c>
      <c r="B5168" s="1232">
        <f>'Revenues 9-14'!C147</f>
        <v>16543</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337135</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4337192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277546</v>
      </c>
      <c r="D5239" s="14" t="str">
        <f t="shared" si="80"/>
        <v>Error?</v>
      </c>
    </row>
    <row r="5240" spans="1:4" x14ac:dyDescent="0.2">
      <c r="A5240" s="55">
        <v>5179</v>
      </c>
      <c r="B5240" s="1232">
        <f>'Revenues 9-14'!C195</f>
        <v>360</v>
      </c>
      <c r="D5240" s="14" t="str">
        <f t="shared" si="80"/>
        <v>Error?</v>
      </c>
    </row>
    <row r="5241" spans="1:4" x14ac:dyDescent="0.2">
      <c r="A5241" s="55">
        <v>5180</v>
      </c>
      <c r="B5241" s="1232">
        <f>'Revenues 9-14'!C196</f>
        <v>77756</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355662</v>
      </c>
      <c r="C5246" s="14" t="s">
        <v>672</v>
      </c>
      <c r="D5246" s="14" t="str">
        <f t="shared" si="80"/>
        <v>Error?</v>
      </c>
    </row>
    <row r="5247" spans="1:4" x14ac:dyDescent="0.2">
      <c r="A5247" s="55">
        <v>5186</v>
      </c>
      <c r="B5247" s="1232">
        <f>'Revenues 9-14'!C203</f>
        <v>332130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332130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91233</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91233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885695</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885695</v>
      </c>
      <c r="C5326" s="14" t="s">
        <v>672</v>
      </c>
      <c r="D5326" s="14" t="str">
        <f t="shared" si="82"/>
        <v>Error?</v>
      </c>
    </row>
    <row r="5327" spans="1:4" x14ac:dyDescent="0.2">
      <c r="A5327" s="55">
        <v>5266</v>
      </c>
      <c r="B5327" s="1232">
        <f>'Revenues 9-14'!C275</f>
        <v>8576280</v>
      </c>
      <c r="C5327" s="14" t="s">
        <v>672</v>
      </c>
      <c r="D5327" s="14" t="str">
        <f t="shared" si="82"/>
        <v>Error?</v>
      </c>
    </row>
    <row r="5328" spans="1:4" x14ac:dyDescent="0.2">
      <c r="A5328" s="55">
        <v>5267</v>
      </c>
      <c r="B5328" s="1232">
        <f>'Revenues 9-14'!D5</f>
        <v>390951</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390951</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4153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4153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6000</v>
      </c>
      <c r="D5349" s="14" t="str">
        <f t="shared" si="82"/>
        <v>Error?</v>
      </c>
    </row>
    <row r="5350" spans="1:4" x14ac:dyDescent="0.2">
      <c r="A5350" s="55">
        <v>5289</v>
      </c>
      <c r="B5350" s="1232">
        <f>'Revenues 9-14'!D96</f>
        <v>50242</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73585</v>
      </c>
      <c r="D5354" s="14" t="str">
        <f t="shared" si="82"/>
        <v>Error?</v>
      </c>
    </row>
    <row r="5355" spans="1:4" x14ac:dyDescent="0.2">
      <c r="A5355" s="55">
        <v>5294</v>
      </c>
      <c r="B5355" s="1232">
        <f>'Revenues 9-14'!D108</f>
        <v>129827</v>
      </c>
      <c r="C5355" s="14" t="s">
        <v>672</v>
      </c>
      <c r="D5355" s="14" t="str">
        <f t="shared" si="82"/>
        <v>Error?</v>
      </c>
    </row>
    <row r="5356" spans="1:4" x14ac:dyDescent="0.2">
      <c r="A5356" s="55">
        <v>5295</v>
      </c>
      <c r="B5356" s="1232">
        <f>'Revenues 9-14'!D109</f>
        <v>524931</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200000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200000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200000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724931</v>
      </c>
      <c r="C5508" s="14" t="s">
        <v>672</v>
      </c>
      <c r="D5508" s="14" t="str">
        <f t="shared" si="85"/>
        <v>Error?</v>
      </c>
    </row>
    <row r="5509" spans="1:4" x14ac:dyDescent="0.2">
      <c r="A5509" s="55">
        <v>5448</v>
      </c>
      <c r="B5509" s="1232">
        <f>'Revenues 9-14'!E5</f>
        <v>115534</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115534</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267</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267</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115801</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115801</v>
      </c>
      <c r="C5552" s="14" t="s">
        <v>672</v>
      </c>
      <c r="D5552" s="14" t="str">
        <f t="shared" si="85"/>
        <v>Error?</v>
      </c>
    </row>
    <row r="5553" spans="1:4" x14ac:dyDescent="0.2">
      <c r="A5553" s="55">
        <v>5492</v>
      </c>
      <c r="B5553" s="1232">
        <f>'Revenues 9-14'!F5</f>
        <v>156383</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156383</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1773</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1773</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15189</v>
      </c>
      <c r="D5586" s="14" t="str">
        <f t="shared" si="86"/>
        <v>Error?</v>
      </c>
    </row>
    <row r="5587" spans="1:4" x14ac:dyDescent="0.2">
      <c r="A5587" s="55">
        <v>5526</v>
      </c>
      <c r="B5587" s="1232">
        <f>'Revenues 9-14'!F108</f>
        <v>15189</v>
      </c>
      <c r="C5587" s="14" t="s">
        <v>672</v>
      </c>
      <c r="D5587" s="14" t="str">
        <f t="shared" si="86"/>
        <v>Error?</v>
      </c>
    </row>
    <row r="5588" spans="1:4" x14ac:dyDescent="0.2">
      <c r="A5588" s="55">
        <v>5527</v>
      </c>
      <c r="B5588" s="1232">
        <f>'Revenues 9-14'!F109</f>
        <v>173345</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105603</v>
      </c>
      <c r="D5615" s="14" t="str">
        <f t="shared" si="86"/>
        <v>Error?</v>
      </c>
    </row>
    <row r="5616" spans="1:4" x14ac:dyDescent="0.2">
      <c r="A5616" s="83">
        <v>5555</v>
      </c>
      <c r="D5616" s="14" t="str">
        <f t="shared" si="86"/>
        <v>OK</v>
      </c>
    </row>
    <row r="5617" spans="1:4" x14ac:dyDescent="0.2">
      <c r="A5617" s="55">
        <v>5556</v>
      </c>
      <c r="B5617" s="1232">
        <f>'Revenues 9-14'!F152</f>
        <v>175109</v>
      </c>
      <c r="D5617" s="14" t="str">
        <f t="shared" si="86"/>
        <v>Error?</v>
      </c>
    </row>
    <row r="5618" spans="1:4" x14ac:dyDescent="0.2">
      <c r="A5618" s="55">
        <v>5557</v>
      </c>
      <c r="B5618" s="1232">
        <f>'Revenues 9-14'!F154</f>
        <v>280712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280712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280712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454057</v>
      </c>
      <c r="C5720" s="14" t="s">
        <v>672</v>
      </c>
      <c r="D5720" s="14" t="str">
        <f t="shared" si="88"/>
        <v>Error?</v>
      </c>
    </row>
    <row r="5721" spans="1:4" x14ac:dyDescent="0.2">
      <c r="A5721" s="55">
        <v>5660</v>
      </c>
      <c r="B5721" s="1232">
        <f>'Revenues 9-14'!G5</f>
        <v>77605</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169362</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246967</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29000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29000</v>
      </c>
      <c r="C5730" s="14" t="s">
        <v>672</v>
      </c>
      <c r="D5730" s="14" t="str">
        <f t="shared" si="88"/>
        <v>Error?</v>
      </c>
    </row>
    <row r="5731" spans="1:4" x14ac:dyDescent="0.2">
      <c r="A5731" s="55">
        <v>5670</v>
      </c>
      <c r="B5731" s="1232">
        <f>'Revenues 9-14'!G65</f>
        <v>1518</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1518</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277485</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39095</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39095</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5306</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5306</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44401</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0</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0</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3497</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3497</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3497</v>
      </c>
      <c r="C6023" s="14" t="s">
        <v>672</v>
      </c>
      <c r="D6023" s="14" t="str">
        <f t="shared" si="93"/>
        <v>Error?</v>
      </c>
    </row>
    <row r="6024" spans="1:5" x14ac:dyDescent="0.2">
      <c r="A6024" s="55">
        <v>5963</v>
      </c>
      <c r="B6024" s="1232">
        <f>'Revenues 9-14'!G109</f>
        <v>277485</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44401</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3497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114869</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44305</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891.45</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112</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3664</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325637</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112</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325637</v>
      </c>
      <c r="D6215" s="14" t="str">
        <f t="shared" si="96"/>
        <v>Error?</v>
      </c>
      <c r="E6215" s="14" t="s">
        <v>209</v>
      </c>
    </row>
    <row r="6216" spans="1:5" x14ac:dyDescent="0.2">
      <c r="A6216">
        <v>6155</v>
      </c>
      <c r="B6216" s="1232">
        <f>'Assets-Liab 5-6'!J41</f>
        <v>325637</v>
      </c>
      <c r="D6216" s="14" t="str">
        <f t="shared" si="96"/>
        <v>Error?</v>
      </c>
      <c r="E6216" s="14" t="s">
        <v>209</v>
      </c>
    </row>
    <row r="6217" spans="1:5" x14ac:dyDescent="0.2">
      <c r="A6217">
        <v>6156</v>
      </c>
      <c r="B6217" s="1232">
        <f>'Assets-Liab 5-6'!J4</f>
        <v>325637</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628590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628590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628590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520098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520098</v>
      </c>
      <c r="D6229" s="14" t="str">
        <f t="shared" si="96"/>
        <v>Error?</v>
      </c>
      <c r="E6229" s="14" t="s">
        <v>209</v>
      </c>
    </row>
    <row r="6230" spans="1:5" x14ac:dyDescent="0.2">
      <c r="A6230">
        <v>6169</v>
      </c>
      <c r="B6230" s="1232">
        <f>'Acct Summary 7-8'!J20</f>
        <v>108492</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108492</v>
      </c>
      <c r="D6263" s="14" t="str">
        <f t="shared" si="96"/>
        <v>Error?</v>
      </c>
      <c r="E6263" s="14" t="s">
        <v>209</v>
      </c>
    </row>
    <row r="6264" spans="1:5" x14ac:dyDescent="0.2">
      <c r="A6264">
        <v>6203</v>
      </c>
      <c r="B6264" s="1232">
        <f>'Acct Summary 7-8'!J79</f>
        <v>217145</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325637</v>
      </c>
      <c r="D6266" s="14" t="str">
        <f t="shared" si="96"/>
        <v>Error?</v>
      </c>
      <c r="E6266" s="14" t="s">
        <v>209</v>
      </c>
    </row>
    <row r="6267" spans="1:5" x14ac:dyDescent="0.2">
      <c r="A6267">
        <v>6206</v>
      </c>
      <c r="B6267" s="1232">
        <f>'Acct Summary 7-8'!C82</f>
        <v>191589</v>
      </c>
      <c r="D6267" s="14" t="str">
        <f t="shared" si="96"/>
        <v>Error?</v>
      </c>
      <c r="E6267" s="14" t="s">
        <v>209</v>
      </c>
    </row>
    <row r="6268" spans="1:5" x14ac:dyDescent="0.2">
      <c r="A6268">
        <v>6207</v>
      </c>
      <c r="B6268" s="1232">
        <f>'Acct Summary 7-8'!D82</f>
        <v>-120061</v>
      </c>
      <c r="D6268" s="14" t="str">
        <f t="shared" si="96"/>
        <v>Error?</v>
      </c>
      <c r="E6268" s="14" t="s">
        <v>209</v>
      </c>
    </row>
    <row r="6269" spans="1:5" x14ac:dyDescent="0.2">
      <c r="A6269">
        <v>6208</v>
      </c>
      <c r="B6269" s="1232">
        <f>'Acct Summary 7-8'!E82</f>
        <v>120320</v>
      </c>
      <c r="D6269" s="14" t="str">
        <f t="shared" si="96"/>
        <v>Error?</v>
      </c>
      <c r="E6269" s="14" t="s">
        <v>209</v>
      </c>
    </row>
    <row r="6270" spans="1:5" x14ac:dyDescent="0.2">
      <c r="A6270">
        <v>6209</v>
      </c>
      <c r="B6270" s="1232">
        <f>'Acct Summary 7-8'!F82</f>
        <v>-72546</v>
      </c>
      <c r="D6270" s="14" t="str">
        <f t="shared" si="96"/>
        <v>Error?</v>
      </c>
      <c r="E6270" s="14" t="s">
        <v>209</v>
      </c>
    </row>
    <row r="6271" spans="1:5" x14ac:dyDescent="0.2">
      <c r="A6271">
        <v>6210</v>
      </c>
      <c r="B6271" s="1232">
        <f>'Acct Summary 7-8'!G82</f>
        <v>57537</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469898</v>
      </c>
      <c r="D6273" s="14" t="str">
        <f t="shared" si="97"/>
        <v>Error?</v>
      </c>
      <c r="E6273" s="14" t="s">
        <v>209</v>
      </c>
    </row>
    <row r="6274" spans="1:5" x14ac:dyDescent="0.2">
      <c r="A6274">
        <v>6213</v>
      </c>
      <c r="B6274" s="1232">
        <f>'Acct Summary 7-8'!J82</f>
        <v>108492</v>
      </c>
      <c r="D6274" s="14" t="str">
        <f t="shared" si="97"/>
        <v>Error?</v>
      </c>
      <c r="E6274" s="14" t="s">
        <v>209</v>
      </c>
    </row>
    <row r="6275" spans="1:5" x14ac:dyDescent="0.2">
      <c r="A6275">
        <v>6214</v>
      </c>
      <c r="B6275" s="1232">
        <f>'Acct Summary 7-8'!K82</f>
        <v>2000015</v>
      </c>
      <c r="D6275" s="14" t="str">
        <f t="shared" si="97"/>
        <v>Error?</v>
      </c>
      <c r="E6275" s="14" t="s">
        <v>209</v>
      </c>
    </row>
    <row r="6276" spans="1:5" x14ac:dyDescent="0.2">
      <c r="A6276">
        <v>6215</v>
      </c>
      <c r="B6276" s="1232">
        <f>'Acct Summary 7-8'!C83</f>
        <v>5.4718467886326422E-2</v>
      </c>
      <c r="D6276" s="14" t="str">
        <f t="shared" si="97"/>
        <v>Error?</v>
      </c>
      <c r="E6276" s="14" t="s">
        <v>209</v>
      </c>
    </row>
    <row r="6277" spans="1:5" x14ac:dyDescent="0.2">
      <c r="A6277">
        <v>6216</v>
      </c>
      <c r="B6277" s="1232">
        <f>'Acct Summary 7-8'!D83</f>
        <v>-0.11967683735209976</v>
      </c>
      <c r="D6277" s="14" t="str">
        <f t="shared" si="97"/>
        <v>Error?</v>
      </c>
      <c r="E6277" s="14" t="s">
        <v>209</v>
      </c>
    </row>
    <row r="6278" spans="1:5" x14ac:dyDescent="0.2">
      <c r="A6278">
        <v>6217</v>
      </c>
      <c r="B6278" s="1232">
        <f>'Acct Summary 7-8'!E83</f>
        <v>0.1618331042311717</v>
      </c>
      <c r="D6278" s="14" t="str">
        <f t="shared" si="97"/>
        <v>Error?</v>
      </c>
      <c r="E6278" s="14" t="s">
        <v>209</v>
      </c>
    </row>
    <row r="6279" spans="1:5" x14ac:dyDescent="0.2">
      <c r="A6279">
        <v>6218</v>
      </c>
      <c r="B6279" s="1232">
        <f>'Acct Summary 7-8'!F83</f>
        <v>-0.19610048034426925</v>
      </c>
      <c r="D6279" s="14" t="str">
        <f t="shared" si="97"/>
        <v>Error?</v>
      </c>
      <c r="E6279" s="14" t="s">
        <v>209</v>
      </c>
    </row>
    <row r="6280" spans="1:5" x14ac:dyDescent="0.2">
      <c r="A6280">
        <v>6219</v>
      </c>
      <c r="B6280" s="1232">
        <f>'Acct Summary 7-8'!G83</f>
        <v>0.15684152564549894</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0.26426734813701691</v>
      </c>
      <c r="D6282" s="14" t="str">
        <f t="shared" si="97"/>
        <v>Error?</v>
      </c>
      <c r="E6282" s="14" t="s">
        <v>209</v>
      </c>
    </row>
    <row r="6283" spans="1:5" x14ac:dyDescent="0.2">
      <c r="A6283">
        <v>6222</v>
      </c>
      <c r="B6283" s="1232">
        <f>'Acct Summary 7-8'!J83</f>
        <v>0.3331685281463716</v>
      </c>
      <c r="D6283" s="14" t="str">
        <f t="shared" si="97"/>
        <v>Error?</v>
      </c>
      <c r="E6283" s="14" t="s">
        <v>209</v>
      </c>
    </row>
    <row r="6284" spans="1:5" x14ac:dyDescent="0.2">
      <c r="A6284">
        <v>6223</v>
      </c>
      <c r="B6284" s="1232">
        <f>'Acct Summary 7-8'!K83</f>
        <v>0.84235524128453154</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621128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621128</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1604</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1604</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2600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5858</v>
      </c>
      <c r="D6350" s="14" t="str">
        <f t="shared" si="98"/>
        <v>Error?</v>
      </c>
      <c r="E6350" s="14" t="s">
        <v>209</v>
      </c>
    </row>
    <row r="6351" spans="1:5" x14ac:dyDescent="0.2">
      <c r="A6351">
        <v>6290</v>
      </c>
      <c r="B6351" s="1232">
        <f>'Revenues 9-14'!J108</f>
        <v>5858</v>
      </c>
      <c r="D6351" s="14" t="str">
        <f t="shared" si="98"/>
        <v>Error?</v>
      </c>
      <c r="E6351" s="14" t="s">
        <v>209</v>
      </c>
    </row>
    <row r="6352" spans="1:5" x14ac:dyDescent="0.2">
      <c r="A6352">
        <v>6291</v>
      </c>
      <c r="B6352" s="1232">
        <f>'Revenues 9-14'!J109</f>
        <v>628590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1860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85972</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110604</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69545</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15696</v>
      </c>
      <c r="D6989" s="14" t="str">
        <f t="shared" si="108"/>
        <v>Error?</v>
      </c>
    </row>
    <row r="6990" spans="1:4" x14ac:dyDescent="0.2">
      <c r="A6990">
        <v>6929</v>
      </c>
      <c r="B6990" s="1232">
        <f>'Expenditures 15-22'!K89</f>
        <v>15696</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15696</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520098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628590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2817</v>
      </c>
      <c r="D7073" s="14" t="str">
        <f t="shared" si="109"/>
        <v>Error?</v>
      </c>
    </row>
    <row r="7074" spans="1:4" x14ac:dyDescent="0.2">
      <c r="A7074">
        <v>7013</v>
      </c>
      <c r="B7074" s="1232">
        <f>'Expenditures 15-22'!K210</f>
        <v>2817</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860</v>
      </c>
      <c r="D7079" s="14" t="str">
        <f t="shared" si="109"/>
        <v>Error?</v>
      </c>
    </row>
    <row r="7080" spans="1:4" x14ac:dyDescent="0.2">
      <c r="A7080">
        <v>7019</v>
      </c>
      <c r="B7080" s="1232">
        <f>'Expenditures 15-22'!K220</f>
        <v>860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14122</v>
      </c>
      <c r="D7093" s="14" t="str">
        <f t="shared" si="109"/>
        <v>Error?</v>
      </c>
    </row>
    <row r="7094" spans="1:4" x14ac:dyDescent="0.2">
      <c r="A7094">
        <v>7033</v>
      </c>
      <c r="B7094" s="1232">
        <f>'Expenditures 15-22'!K248</f>
        <v>14122</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125684</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125684</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441</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441</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9768</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9768</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234048</v>
      </c>
      <c r="D7172" s="14" t="str">
        <f t="shared" si="111"/>
        <v>Error?</v>
      </c>
    </row>
    <row r="7173" spans="1:4" x14ac:dyDescent="0.2">
      <c r="A7173">
        <v>7112</v>
      </c>
      <c r="B7173" s="1232">
        <f>'Expenditures 15-22'!D318</f>
        <v>44093</v>
      </c>
      <c r="D7173" s="14" t="str">
        <f t="shared" si="111"/>
        <v>Error?</v>
      </c>
    </row>
    <row r="7174" spans="1:4" x14ac:dyDescent="0.2">
      <c r="A7174">
        <v>7113</v>
      </c>
      <c r="B7174" s="1232">
        <f>'Expenditures 15-22'!E318</f>
        <v>48876</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327017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7351</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7351</v>
      </c>
      <c r="D7198" s="14" t="str">
        <f t="shared" si="111"/>
        <v>Error?</v>
      </c>
    </row>
    <row r="7199" spans="1:4" x14ac:dyDescent="0.2">
      <c r="A7199">
        <v>7138</v>
      </c>
      <c r="B7199" s="1232">
        <f>'Expenditures 15-22'!C323</f>
        <v>234048</v>
      </c>
      <c r="D7199" s="14" t="str">
        <f t="shared" si="111"/>
        <v>Error?</v>
      </c>
    </row>
    <row r="7200" spans="1:4" x14ac:dyDescent="0.2">
      <c r="A7200">
        <v>7139</v>
      </c>
      <c r="B7200" s="1232">
        <f>'Expenditures 15-22'!D323</f>
        <v>44093</v>
      </c>
      <c r="D7200" s="14" t="str">
        <f t="shared" si="111"/>
        <v>Error?</v>
      </c>
    </row>
    <row r="7201" spans="1:4" x14ac:dyDescent="0.2">
      <c r="A7201">
        <v>7140</v>
      </c>
      <c r="B7201" s="1232">
        <f>'Expenditures 15-22'!E323</f>
        <v>241957</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520098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234048</v>
      </c>
      <c r="D7216" s="14" t="str">
        <f t="shared" si="111"/>
        <v>Error?</v>
      </c>
    </row>
    <row r="7217" spans="1:4" x14ac:dyDescent="0.2">
      <c r="A7217">
        <v>7156</v>
      </c>
      <c r="B7217" s="1232">
        <f>'Expenditures 15-22'!D331</f>
        <v>44093</v>
      </c>
      <c r="D7217" s="14" t="str">
        <f t="shared" si="111"/>
        <v>Error?</v>
      </c>
    </row>
    <row r="7218" spans="1:4" x14ac:dyDescent="0.2">
      <c r="A7218">
        <v>7157</v>
      </c>
      <c r="B7218" s="1232">
        <f>'Expenditures 15-22'!E331</f>
        <v>241957</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520098</v>
      </c>
      <c r="D7224" s="14" t="str">
        <f t="shared" si="111"/>
        <v>Error?</v>
      </c>
    </row>
    <row r="7225" spans="1:4" x14ac:dyDescent="0.2">
      <c r="A7225">
        <v>7164</v>
      </c>
      <c r="B7225" s="1232">
        <f>'Expenditures 15-22'!K332</f>
        <v>108492</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22693</v>
      </c>
      <c r="D7246" s="14" t="str">
        <f t="shared" si="112"/>
        <v>Error?</v>
      </c>
    </row>
    <row r="7247" spans="1:4" x14ac:dyDescent="0.2">
      <c r="A7247">
        <f t="shared" si="113"/>
        <v>7186</v>
      </c>
      <c r="B7247" s="1232">
        <f>'Expenditures 15-22'!E7</f>
        <v>403</v>
      </c>
      <c r="D7247" s="14" t="str">
        <f t="shared" si="112"/>
        <v>Error?</v>
      </c>
    </row>
    <row r="7248" spans="1:4" x14ac:dyDescent="0.2">
      <c r="A7248">
        <f t="shared" si="113"/>
        <v>7187</v>
      </c>
      <c r="B7248" s="1232">
        <f>'Expenditures 15-22'!F7</f>
        <v>1536</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54062</v>
      </c>
      <c r="D7263" s="14" t="str">
        <f t="shared" si="112"/>
        <v>Error?</v>
      </c>
    </row>
    <row r="7264" spans="1:4" x14ac:dyDescent="0.2">
      <c r="A7264">
        <f t="shared" si="113"/>
        <v>7203</v>
      </c>
      <c r="B7264" s="1232">
        <f>'Expenditures 15-22'!D17</f>
        <v>12703</v>
      </c>
      <c r="D7264" s="14" t="str">
        <f t="shared" si="112"/>
        <v>Error?</v>
      </c>
    </row>
    <row r="7265" spans="1:5" x14ac:dyDescent="0.2">
      <c r="A7265">
        <f t="shared" si="113"/>
        <v>7204</v>
      </c>
      <c r="B7265" s="1232">
        <f>'Expenditures 15-22'!E17</f>
        <v>2196</v>
      </c>
      <c r="D7265" s="14" t="str">
        <f t="shared" si="112"/>
        <v>Error?</v>
      </c>
    </row>
    <row r="7266" spans="1:5" x14ac:dyDescent="0.2">
      <c r="A7266">
        <f t="shared" si="113"/>
        <v>7205</v>
      </c>
      <c r="B7266" s="1232">
        <f>'Expenditures 15-22'!F17</f>
        <v>584</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95000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95000</v>
      </c>
      <c r="D7609" s="14" t="str">
        <f t="shared" si="122"/>
        <v>Error?</v>
      </c>
      <c r="E7609" s="14" t="s">
        <v>20</v>
      </c>
    </row>
    <row r="7610" spans="1:5" x14ac:dyDescent="0.2">
      <c r="A7610">
        <f t="shared" si="123"/>
        <v>7549</v>
      </c>
      <c r="B7610" s="1232">
        <f>'Cap Outlay Deprec 27'!H9</f>
        <v>9817</v>
      </c>
      <c r="D7610" s="14" t="str">
        <f t="shared" si="122"/>
        <v>Error?</v>
      </c>
      <c r="E7610" s="14" t="s">
        <v>20</v>
      </c>
    </row>
    <row r="7611" spans="1:5" x14ac:dyDescent="0.2">
      <c r="A7611">
        <f t="shared" si="123"/>
        <v>7550</v>
      </c>
      <c r="B7611" s="1232">
        <f>'Cap Outlay Deprec 27'!I9</f>
        <v>3800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13617</v>
      </c>
      <c r="D7613" s="14" t="str">
        <f t="shared" si="122"/>
        <v>Error?</v>
      </c>
      <c r="E7613" s="14" t="s">
        <v>20</v>
      </c>
    </row>
    <row r="7614" spans="1:5" x14ac:dyDescent="0.2">
      <c r="A7614">
        <f t="shared" si="123"/>
        <v>7553</v>
      </c>
      <c r="B7614" s="1232">
        <f>'Cap Outlay Deprec 27'!L9</f>
        <v>81383</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248581</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40341</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40341</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9496</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9496</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2600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16543</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19143</v>
      </c>
      <c r="D7719" s="14" t="str">
        <f t="shared" si="126"/>
        <v>Error?</v>
      </c>
      <c r="E7719" s="14" t="s">
        <v>988</v>
      </c>
    </row>
    <row r="7720" spans="1:6" x14ac:dyDescent="0.2">
      <c r="A7720">
        <v>7659</v>
      </c>
      <c r="B7720" s="1232">
        <f>'Rest Tax Levies-Tort Im 26'!H14</f>
        <v>31275</v>
      </c>
      <c r="D7720" s="14" t="str">
        <f t="shared" si="126"/>
        <v>Error?</v>
      </c>
      <c r="E7720" s="14" t="s">
        <v>988</v>
      </c>
    </row>
    <row r="7721" spans="1:6" x14ac:dyDescent="0.2">
      <c r="A7721">
        <v>7660</v>
      </c>
      <c r="B7721" s="1232">
        <f>'Rest Tax Levies-Tort Im 26'!K14</f>
        <v>19143</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1833</v>
      </c>
    </row>
    <row r="7757" spans="1:6" x14ac:dyDescent="0.2">
      <c r="A7757">
        <v>7696</v>
      </c>
      <c r="B7757" s="1232">
        <f>'Aud Quest 2'!E85</f>
        <v>0</v>
      </c>
      <c r="D7757" s="14" t="str">
        <f t="shared" si="127"/>
        <v>Error?</v>
      </c>
      <c r="E7757" s="24" t="s">
        <v>1649</v>
      </c>
      <c r="F7757" t="s">
        <v>1833</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1854</v>
      </c>
    </row>
    <row r="7765" spans="1:5" x14ac:dyDescent="0.2">
      <c r="A7765">
        <v>7704</v>
      </c>
      <c r="B7765" s="1232">
        <f>'Revenues 9-14'!C261</f>
        <v>0</v>
      </c>
      <c r="D7765" s="14" t="str">
        <f t="shared" si="127"/>
        <v>Error?</v>
      </c>
      <c r="E7765" s="24" t="s">
        <v>1863</v>
      </c>
    </row>
    <row r="7766" spans="1:5" x14ac:dyDescent="0.2">
      <c r="A7766">
        <v>7705</v>
      </c>
      <c r="B7766" s="1232">
        <f>'Revenues 9-14'!D261</f>
        <v>0</v>
      </c>
      <c r="D7766" s="14" t="str">
        <f t="shared" si="127"/>
        <v>Error?</v>
      </c>
      <c r="E7766" s="24" t="s">
        <v>1863</v>
      </c>
    </row>
    <row r="7767" spans="1:5" x14ac:dyDescent="0.2">
      <c r="A7767" s="812">
        <v>7706</v>
      </c>
      <c r="E7767" s="24"/>
    </row>
    <row r="7768" spans="1:5" x14ac:dyDescent="0.2">
      <c r="A7768">
        <v>7707</v>
      </c>
      <c r="B7768" s="1232">
        <f>'Revenues 9-14'!F261</f>
        <v>0</v>
      </c>
      <c r="D7768" s="14" t="str">
        <f t="shared" si="127"/>
        <v>Error?</v>
      </c>
      <c r="E7768" s="24" t="s">
        <v>1863</v>
      </c>
    </row>
    <row r="7769" spans="1:5" x14ac:dyDescent="0.2">
      <c r="A7769">
        <v>7708</v>
      </c>
      <c r="B7769" s="1232">
        <f>'Revenues 9-14'!G261</f>
        <v>0</v>
      </c>
      <c r="D7769" s="14" t="str">
        <f t="shared" si="127"/>
        <v>Error?</v>
      </c>
      <c r="E7769" s="24" t="s">
        <v>1863</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1864</v>
      </c>
    </row>
    <row r="7773" spans="1:5" x14ac:dyDescent="0.2">
      <c r="A7773">
        <v>7712</v>
      </c>
      <c r="B7773" s="1232">
        <f>'Rest Tax Levies-Tort Im 26'!J22</f>
        <v>0</v>
      </c>
      <c r="D7773" s="14" t="str">
        <f t="shared" si="127"/>
        <v>Error?</v>
      </c>
      <c r="E7773" s="24" t="s">
        <v>2085</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7</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SEFA NOTES</vt:lpstr>
      <vt:lpstr>SF&amp;QC Sec-1</vt:lpstr>
      <vt:lpstr>SF&amp;QC Sec-2</vt:lpstr>
      <vt:lpstr>SF&amp;QC Sec-2 (2)</vt:lpstr>
      <vt:lpstr>SF&amp;QC Sec-2 (3)</vt:lpstr>
      <vt:lpstr>SF&amp;QC Sec-2 (4)</vt:lpstr>
      <vt:lpstr>SF&amp;QC Sec-3</vt:lpstr>
      <vt:lpstr>SSPAF</vt:lpstr>
      <vt:lpstr>CAP</vt:lpstr>
      <vt:lpstr>CAP (2)</vt:lpstr>
      <vt:lpstr>CAP (3)</vt:lpstr>
      <vt:lpstr>CAP (4)</vt:lpstr>
      <vt:lpstr>CAP (5)</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2016-09-27T16:31:09Z</cp:lastPrinted>
  <dcterms:created xsi:type="dcterms:W3CDTF">2003-10-29T19:06:34Z</dcterms:created>
  <dcterms:modified xsi:type="dcterms:W3CDTF">2016-11-18T14:45:51Z</dcterms:modified>
</cp:coreProperties>
</file>